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2025 0118 INSTRUMENTRAL QUIRÚRGICO/ANEXOS/"/>
    </mc:Choice>
  </mc:AlternateContent>
  <xr:revisionPtr revIDLastSave="368" documentId="8_{12E74617-9AA2-4495-95EA-50254EB0DA12}" xr6:coauthVersionLast="47" xr6:coauthVersionMax="47" xr10:uidLastSave="{2938F29F-3A5C-4183-967D-FB7B16DB1BFE}"/>
  <bookViews>
    <workbookView xWindow="28690" yWindow="30" windowWidth="29020" windowHeight="15700" xr2:uid="{131C3B76-A2CA-4672-B14C-8D235B7A169D}"/>
  </bookViews>
  <sheets>
    <sheet name="OFERTA ECONÓMICA" sheetId="1" r:id="rId1"/>
    <sheet name="LISTADO COMPLETO DE ARTICULOS" sheetId="2" r:id="rId2"/>
  </sheets>
  <definedNames>
    <definedName name="_xlnm._FilterDatabase" localSheetId="0" hidden="1">'OFERTA ECONÓMICA'!$B$9:$K$9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10" i="1"/>
  <c r="K11" i="1"/>
  <c r="C68" i="1" l="1"/>
</calcChain>
</file>

<file path=xl/sharedStrings.xml><?xml version="1.0" encoding="utf-8"?>
<sst xmlns="http://schemas.openxmlformats.org/spreadsheetml/2006/main" count="305" uniqueCount="157">
  <si>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</si>
  <si>
    <t>Importe a incluir en la casilla de Oferta Economia en la aplicación de FREMAP al presentar oferta.</t>
  </si>
  <si>
    <t>TIPO</t>
  </si>
  <si>
    <t>CÓDIGO FREMAP</t>
  </si>
  <si>
    <t>NOMBRE ARTÍCULO FREMAP</t>
  </si>
  <si>
    <t>Nº REFERENCIA FABRICANTE MARCA</t>
  </si>
  <si>
    <t>Específico</t>
  </si>
  <si>
    <t xml:space="preserve">BOLSA DE OTRAS REFERENCIAS </t>
  </si>
  <si>
    <t>G-06</t>
  </si>
  <si>
    <t>G-07</t>
  </si>
  <si>
    <t>G-08</t>
  </si>
  <si>
    <t>G-09</t>
  </si>
  <si>
    <t>G-13</t>
  </si>
  <si>
    <t>G-14</t>
  </si>
  <si>
    <t>G-15</t>
  </si>
  <si>
    <t>G-16</t>
  </si>
  <si>
    <t>G-19</t>
  </si>
  <si>
    <t>G-23</t>
  </si>
  <si>
    <t>G-24</t>
  </si>
  <si>
    <t>G-25</t>
  </si>
  <si>
    <t>G-26</t>
  </si>
  <si>
    <t>MEDIDAS CM APROXIMADA</t>
  </si>
  <si>
    <t>CALIDAD</t>
  </si>
  <si>
    <t>180 MM</t>
  </si>
  <si>
    <t>175 MM</t>
  </si>
  <si>
    <t>140 MM</t>
  </si>
  <si>
    <t>3MMX19CM</t>
  </si>
  <si>
    <t>6MMX19CM</t>
  </si>
  <si>
    <t>Tungsteno</t>
  </si>
  <si>
    <t>PINZA ADSON C/D (2 DIENTES)</t>
  </si>
  <si>
    <t>PINZA ADSON S/D</t>
  </si>
  <si>
    <t>PINZA ADSON-MICRO C/D (2 DIENTES)</t>
  </si>
  <si>
    <t xml:space="preserve">PINZA ADSON-MICRO S/D </t>
  </si>
  <si>
    <t>PINZA DISECCIÓN C/D</t>
  </si>
  <si>
    <t xml:space="preserve">PINZA DISECCIÓN C/D </t>
  </si>
  <si>
    <t xml:space="preserve">PINZA DISECCIÓN S/D </t>
  </si>
  <si>
    <t xml:space="preserve">PINZA FEILCHENFELD </t>
  </si>
  <si>
    <t>PINZA MOSQUITO CURVO S/D</t>
  </si>
  <si>
    <t xml:space="preserve">TIJERA IRIS RECTA </t>
  </si>
  <si>
    <t xml:space="preserve">TIJERA LISTER </t>
  </si>
  <si>
    <t>TIJERA METZEMBAUM CURVA</t>
  </si>
  <si>
    <t>TIJERA METZEMBAUM RECTA</t>
  </si>
  <si>
    <t>TIJERA STANDARD RECTA A/A</t>
  </si>
  <si>
    <t xml:space="preserve">TIJERA STANDARD RECTA A/R </t>
  </si>
  <si>
    <t>TIJERA STANDARD RECTA R/R</t>
  </si>
  <si>
    <t>PORTA AGUJAS MAYO-HEGAR</t>
  </si>
  <si>
    <t xml:space="preserve">SEPARADOR ERINA AGUDA 1 Gancho </t>
  </si>
  <si>
    <t>TIJERA MAYO CURVA R/R</t>
  </si>
  <si>
    <t>TIJERA DISECCIÓN FINA CURVA 4 1/2"</t>
  </si>
  <si>
    <t>TIJERA CURVA TÖNNIS-ADSON 7" 1/2</t>
  </si>
  <si>
    <t>TIJERA REYNOLDS-JAMESON 5 1/2"</t>
  </si>
  <si>
    <t>PERIOSTOTOMO CURVO 3MM X 19 CM</t>
  </si>
  <si>
    <t xml:space="preserve">PERIOSTOTOMO CURVO 6MM X 19 CM </t>
  </si>
  <si>
    <t>PORTA AGUJAS CRILLE-WOOD (Sin ranura central y estrías cruzadas)</t>
  </si>
  <si>
    <t>PORTA AGUJAS DERF (Sin ranura central y estrías cruzadas)</t>
  </si>
  <si>
    <t>Porta -agujas  Webster  liso</t>
  </si>
  <si>
    <t>PORTA AGUJAS MAYO-HEGAR S/D (Sin ranura central y estrías cruzadas)</t>
  </si>
  <si>
    <t xml:space="preserve">	Contratación del suministro de instrumental médico y quirúrgico</t>
  </si>
  <si>
    <t>Descripción del producto</t>
  </si>
  <si>
    <t>Referencia</t>
  </si>
  <si>
    <t>Precio Ofertado (Sin IVA)</t>
  </si>
  <si>
    <t>Medidas</t>
  </si>
  <si>
    <t>Calidad</t>
  </si>
  <si>
    <r>
      <t>Precio Unitario Máximo</t>
    </r>
    <r>
      <rPr>
        <sz val="10"/>
        <color rgb="FFFFFFFF"/>
        <rFont val="Segoe UI"/>
        <family val="2"/>
      </rPr>
      <t xml:space="preserve"> (en euros, impuesto/s indirecto/s no incluidos)</t>
    </r>
  </si>
  <si>
    <r>
      <t>Precio Ofertado por Unidad</t>
    </r>
    <r>
      <rPr>
        <sz val="10"/>
        <color rgb="FFFFFFFF"/>
        <rFont val="Segoe UI"/>
        <family val="2"/>
      </rPr>
      <t xml:space="preserve"> (en euros, impuesto/s indirecto/s no incluidos)</t>
    </r>
  </si>
  <si>
    <r>
      <t xml:space="preserve">Total Oferta </t>
    </r>
    <r>
      <rPr>
        <sz val="10"/>
        <color rgb="FFFFFFFF"/>
        <rFont val="Segoe UI"/>
        <family val="2"/>
      </rPr>
      <t>(en euros, impuesto/s indirecto/s no incluidos)</t>
    </r>
  </si>
  <si>
    <t xml:space="preserve">	Contratación del suministro de instrumental médico y quirúrgico para los Centros Sanitarios de FREMAP, Mutua Colaboradora con la Seguridad Social Nº 61</t>
  </si>
  <si>
    <t>Unidades estimadas para la duración del contrato (12 meses)</t>
  </si>
  <si>
    <t>G-01</t>
  </si>
  <si>
    <t>G-02</t>
  </si>
  <si>
    <t>G-03</t>
  </si>
  <si>
    <t>G-04</t>
  </si>
  <si>
    <t>G-05</t>
  </si>
  <si>
    <t>G-10</t>
  </si>
  <si>
    <t>G-11</t>
  </si>
  <si>
    <t>G-12</t>
  </si>
  <si>
    <t>G-17</t>
  </si>
  <si>
    <t>G-18</t>
  </si>
  <si>
    <t>G-20</t>
  </si>
  <si>
    <t>G-21</t>
  </si>
  <si>
    <t>G-22</t>
  </si>
  <si>
    <t>G-27</t>
  </si>
  <si>
    <t>G-28</t>
  </si>
  <si>
    <t>G-29</t>
  </si>
  <si>
    <t>G-30</t>
  </si>
  <si>
    <t>G-31</t>
  </si>
  <si>
    <t>G-32</t>
  </si>
  <si>
    <t>G-33</t>
  </si>
  <si>
    <t>G-34</t>
  </si>
  <si>
    <t>G-35</t>
  </si>
  <si>
    <r>
      <rPr>
        <b/>
        <u/>
        <sz val="10"/>
        <color rgb="FFFF0000"/>
        <rFont val="Segoe UI"/>
        <family val="2"/>
      </rPr>
      <t>NOTAS:</t>
    </r>
    <r>
      <rPr>
        <sz val="10"/>
        <color theme="1"/>
        <rFont val="Segoe UI"/>
        <family val="2"/>
      </rPr>
      <t xml:space="preserve">
* Todos los importes indicados son </t>
    </r>
    <r>
      <rPr>
        <u/>
        <sz val="10"/>
        <color theme="1"/>
        <rFont val="Segoe UI"/>
        <family val="2"/>
      </rPr>
      <t xml:space="preserve">impuesto/s indirecto/s </t>
    </r>
    <r>
      <rPr>
        <b/>
        <u/>
        <sz val="10"/>
        <color theme="1"/>
        <rFont val="Segoe UI"/>
        <family val="2"/>
      </rPr>
      <t>no</t>
    </r>
    <r>
      <rPr>
        <u/>
        <sz val="10"/>
        <color theme="1"/>
        <rFont val="Segoe UI"/>
        <family val="2"/>
      </rPr>
      <t xml:space="preserve"> incluido/s.
</t>
    </r>
    <r>
      <rPr>
        <sz val="10"/>
        <color theme="1"/>
        <rFont val="Segoe UI"/>
        <family val="2"/>
      </rPr>
      <t xml:space="preserve">* Los precios unitarios se presentarán en euros, </t>
    </r>
    <r>
      <rPr>
        <u/>
        <sz val="10"/>
        <color theme="1"/>
        <rFont val="Segoe UI"/>
        <family val="2"/>
      </rPr>
      <t>con dos decimales, no pudiendo superar los precios unitarios máximo establecidos.</t>
    </r>
    <r>
      <rPr>
        <sz val="10"/>
        <color theme="1"/>
        <rFont val="Segoe UI"/>
        <family val="2"/>
      </rPr>
      <t xml:space="preserve">
* Los precios unitarios ofertados serán mantenidos durante toda la duración inicial del contrato.
* </t>
    </r>
    <r>
      <rPr>
        <u/>
        <sz val="10"/>
        <color theme="1"/>
        <rFont val="Segoe UI"/>
        <family val="2"/>
      </rPr>
      <t>No existirá vinculación por parte de FREMAP para consumir la totalidad de los consumos estimados, dado que es meramente orientativa</t>
    </r>
    <r>
      <rPr>
        <sz val="10"/>
        <color theme="1"/>
        <rFont val="Segoe UI"/>
        <family val="2"/>
      </rPr>
      <t>.</t>
    </r>
    <r>
      <rPr>
        <u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* Los precios unitarios ofertados incluyen todas las condiciones que se estipulan en el los Pliegos que rigen el procedimiento de licitación.</t>
    </r>
  </si>
  <si>
    <t>ANEXO I. OFERTA ECONÓMICA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</si>
  <si>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instrumental médico y quirúrgico para los Centros Sanitarios de FREMAP, Mutua Colaboradora con la Seguridad Social Nº 61 (LICT/99/159/2025/0118)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</si>
  <si>
    <r>
      <t xml:space="preserve">TOTAL OFERTA DURACIÓN INICIAL DEL  CONTRATO EN € </t>
    </r>
    <r>
      <rPr>
        <sz val="10"/>
        <color theme="0"/>
        <rFont val="Segoe UI"/>
        <family val="2"/>
      </rPr>
      <t>(impuesto/s indirecto/s no incluido/s)</t>
    </r>
    <r>
      <rPr>
        <b/>
        <sz val="10"/>
        <color theme="0"/>
        <rFont val="Segoe UI"/>
        <family val="2"/>
      </rPr>
      <t xml:space="preserve"> (12 meses)</t>
    </r>
  </si>
  <si>
    <t>El licitador deberá cumplimentar del Excel “ANEXO I. OFERTA ECONÓMICA”* la segunda pestaña denominada, LISTADO COMPLETO DE ARTICULOS, que corresponde a los artículos que se facturarán mediante la Bolsa de Otro Material, el licitador indicará un listado completo que recoja la totalidad de referencias disponibles (adicionales a los valorados en el listado del Excel de la “OFERTA ECONÓMICA”), y relacionados con el objeto (detallando todos los componentes, las medidas, tipos, presentaciones y/o angulaciones), que si bien no serán valorados, cuando las necesidades asistenciales así lo demanden, podrán realizarse al adjudicatario pedidos de componentes aislados, estando éste obligado a suministrar cada elemento en las cláusulas en las que, como resultado de su oferta, se suscriba el contrato. </t>
  </si>
  <si>
    <t>PINZA MOSQUITO RECTO  S/D</t>
  </si>
  <si>
    <t>TIJERA METZEMBAUM CURVA STANDARD</t>
  </si>
  <si>
    <t>PINZA DISECCIÓN S/D</t>
  </si>
  <si>
    <t>PINZA CPEAN CURBA S/D 14 CM</t>
  </si>
  <si>
    <t>PINZA BENGOLEA CURVA S/D</t>
  </si>
  <si>
    <t>TIJERA METZENBAUM RECTA</t>
  </si>
  <si>
    <t xml:space="preserve">SIERRA CORTA ANILLOS </t>
  </si>
  <si>
    <t>PINZA KOCHER CURVO C/D</t>
  </si>
  <si>
    <t>MANGO BISTURÍ Nº7 160 MM</t>
  </si>
  <si>
    <t xml:space="preserve">TIJERA STANDARD CURVA A/R </t>
  </si>
  <si>
    <t>PINZA OVERHOLT-GEISSENDOERFER 23</t>
  </si>
  <si>
    <t xml:space="preserve">PINZA HEMOSTATICA CRILLE CURVA </t>
  </si>
  <si>
    <t xml:space="preserve">TIJERA STEVENS CURVA </t>
  </si>
  <si>
    <t>PINZA MOSQUITO BABY CURVA S/D</t>
  </si>
  <si>
    <t>PINZA MOSQUITO LARGO RECTO S/D</t>
  </si>
  <si>
    <t>ALICATE PUNTA FINA</t>
  </si>
  <si>
    <t xml:space="preserve">PINZA WOLF PICO PATO </t>
  </si>
  <si>
    <t>PINZA REPOSICIÓN 9,5 CM</t>
  </si>
  <si>
    <t>ELEVADOR FREER 18,5 CM AGUDO-RO</t>
  </si>
  <si>
    <t>ERINA DOBLE 16 CM 10 MM JOSEPH</t>
  </si>
  <si>
    <t>12,5 cm.</t>
  </si>
  <si>
    <t>Acero inox</t>
  </si>
  <si>
    <t>14,5 cm.</t>
  </si>
  <si>
    <t>15 cm.</t>
  </si>
  <si>
    <t>16 cm.</t>
  </si>
  <si>
    <t>18 cm.</t>
  </si>
  <si>
    <t>20 cm.</t>
  </si>
  <si>
    <t>11,5 cm.</t>
  </si>
  <si>
    <t>160MM</t>
  </si>
  <si>
    <t>17 cm.</t>
  </si>
  <si>
    <t>10 cm.</t>
  </si>
  <si>
    <t>18,5 cm.</t>
  </si>
  <si>
    <t>19 cm.</t>
  </si>
  <si>
    <t>24 cm.</t>
  </si>
  <si>
    <t>G-36</t>
  </si>
  <si>
    <t>G-37</t>
  </si>
  <si>
    <t>G-38</t>
  </si>
  <si>
    <t>G-39</t>
  </si>
  <si>
    <t>G-40</t>
  </si>
  <si>
    <t>G-41</t>
  </si>
  <si>
    <t>G-42</t>
  </si>
  <si>
    <t>G-43</t>
  </si>
  <si>
    <t>G-44</t>
  </si>
  <si>
    <t>G-45</t>
  </si>
  <si>
    <t>G-46</t>
  </si>
  <si>
    <t>G-47</t>
  </si>
  <si>
    <t>G-48</t>
  </si>
  <si>
    <t>G-49</t>
  </si>
  <si>
    <t>G-50</t>
  </si>
  <si>
    <t>G-51</t>
  </si>
  <si>
    <t>G-52</t>
  </si>
  <si>
    <t>G-53</t>
  </si>
  <si>
    <t>G-54</t>
  </si>
  <si>
    <t>G-55</t>
  </si>
  <si>
    <t>G-56</t>
  </si>
  <si>
    <t xml:space="preserve">General </t>
  </si>
  <si>
    <t>12 cm.</t>
  </si>
  <si>
    <t>13 cm.</t>
  </si>
  <si>
    <t>14 cm.</t>
  </si>
  <si>
    <t>23 cm</t>
  </si>
  <si>
    <t>9,5 cm.</t>
  </si>
  <si>
    <t>11.5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</si>
</sst>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_-* #,##0.00\ [$€-C0A]_-;\-* #,##0.00\ [$€-C0A]_-;_-* &quot;-&quot;??\ [$€-C0A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theme="1"/>
      <name val="Segoe UI"/>
      <family val="2"/>
    </font>
    <font>
      <u/>
      <sz val="10"/>
      <color theme="1"/>
      <name val="Segoe UI"/>
      <family val="2"/>
    </font>
    <font>
      <b/>
      <u/>
      <sz val="10"/>
      <color theme="1"/>
      <name val="Segoe UI"/>
      <family val="2"/>
    </font>
    <font>
      <b/>
      <sz val="10"/>
      <color theme="0"/>
      <name val="Segoe UI"/>
      <family val="2"/>
    </font>
    <font>
      <b/>
      <sz val="10"/>
      <color rgb="FFFFFFFF"/>
      <name val="Segoe UI"/>
      <family val="2"/>
    </font>
    <font>
      <sz val="10"/>
      <color rgb="FFFFFFFF"/>
      <name val="Segoe UI"/>
      <family val="2"/>
    </font>
    <font>
      <b/>
      <sz val="10"/>
      <color theme="1"/>
      <name val="Segoe UI"/>
      <family val="2"/>
    </font>
    <font>
      <sz val="10"/>
      <color rgb="FF000000"/>
      <name val="Segoe UI"/>
      <family val="2"/>
    </font>
    <font>
      <sz val="10"/>
      <color theme="0"/>
      <name val="Segoe UI"/>
      <family val="2"/>
    </font>
    <font>
      <b/>
      <i/>
      <u/>
      <sz val="10"/>
      <color rgb="FFFF0000"/>
      <name val="Segoe UI"/>
      <family val="2"/>
    </font>
    <font>
      <b/>
      <u/>
      <sz val="10"/>
      <color rgb="FFFF0000"/>
      <name val="Segoe UI"/>
      <family val="2"/>
    </font>
    <font>
      <i/>
      <sz val="10"/>
      <color theme="1"/>
      <name val="Segoe UI"/>
      <family val="2"/>
    </font>
    <font>
      <sz val="12"/>
      <color rgb="FF000000"/>
      <name val="Calibri"/>
      <family val="2"/>
    </font>
    <font>
      <sz val="8"/>
      <name val="Calibri"/>
      <family val="2"/>
      <scheme val="minor"/>
    </font>
    <font>
      <sz val="10"/>
      <name val="Segoe UI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61">
    <xf numFmtId="0" fontId="0" fillId="0" borderId="0" xfId="0"/>
    <xf numFmtId="0" fontId="9" fillId="0" borderId="0" xfId="0" applyFont="1"/>
    <xf numFmtId="0" fontId="12" fillId="2" borderId="12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9" fillId="0" borderId="0" xfId="1" applyNumberFormat="1" applyFont="1" applyFill="1" applyBorder="1" applyProtection="1"/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Protection="1">
      <protection locked="0"/>
    </xf>
    <xf numFmtId="166" fontId="9" fillId="0" borderId="1" xfId="0" applyNumberFormat="1" applyFont="1" applyBorder="1" applyProtection="1">
      <protection locked="0"/>
    </xf>
    <xf numFmtId="0" fontId="12" fillId="2" borderId="15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Border="1" applyProtection="1">
      <protection locked="0"/>
    </xf>
    <xf numFmtId="166" fontId="9" fillId="0" borderId="16" xfId="0" applyNumberFormat="1" applyFont="1" applyBorder="1" applyProtection="1">
      <protection locked="0"/>
    </xf>
    <xf numFmtId="165" fontId="21" fillId="5" borderId="12" xfId="1" applyNumberFormat="1" applyFont="1" applyFill="1" applyBorder="1" applyAlignment="1" applyProtection="1">
      <alignment horizontal="center" vertical="center" wrapText="1"/>
    </xf>
    <xf numFmtId="165" fontId="18" fillId="0" borderId="0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9" fillId="0" borderId="9" xfId="0" applyFont="1" applyBorder="1" applyProtection="1">
      <protection locked="0"/>
    </xf>
    <xf numFmtId="0" fontId="9" fillId="0" borderId="10" xfId="0" applyFont="1" applyBorder="1" applyProtection="1">
      <protection locked="0"/>
    </xf>
    <xf numFmtId="166" fontId="9" fillId="0" borderId="10" xfId="0" applyNumberFormat="1" applyFont="1" applyBorder="1" applyProtection="1">
      <protection locked="0"/>
    </xf>
    <xf numFmtId="0" fontId="9" fillId="0" borderId="11" xfId="0" applyFont="1" applyBorder="1" applyProtection="1">
      <protection locked="0"/>
    </xf>
    <xf numFmtId="0" fontId="9" fillId="0" borderId="17" xfId="0" applyFont="1" applyBorder="1" applyProtection="1">
      <protection locked="0"/>
    </xf>
    <xf numFmtId="0" fontId="9" fillId="0" borderId="18" xfId="0" applyFont="1" applyBorder="1" applyProtection="1">
      <protection locked="0"/>
    </xf>
    <xf numFmtId="0" fontId="9" fillId="0" borderId="19" xfId="0" applyFont="1" applyBorder="1" applyProtection="1">
      <protection locked="0"/>
    </xf>
    <xf numFmtId="0" fontId="9" fillId="0" borderId="20" xfId="0" applyFont="1" applyBorder="1" applyProtection="1">
      <protection locked="0"/>
    </xf>
    <xf numFmtId="166" fontId="12" fillId="2" borderId="5" xfId="0" applyNumberFormat="1" applyFont="1" applyFill="1" applyBorder="1" applyAlignment="1">
      <alignment horizontal="center" vertical="center" wrapText="1"/>
    </xf>
    <xf numFmtId="0" fontId="13" fillId="4" borderId="21" xfId="2" applyFont="1" applyFill="1" applyBorder="1" applyAlignment="1">
      <alignment horizontal="center" vertical="center" wrapText="1"/>
    </xf>
    <xf numFmtId="164" fontId="13" fillId="4" borderId="22" xfId="2" applyNumberFormat="1" applyFont="1" applyFill="1" applyBorder="1" applyAlignment="1">
      <alignment horizontal="center" vertical="center" wrapText="1"/>
    </xf>
    <xf numFmtId="0" fontId="13" fillId="4" borderId="22" xfId="2" applyFont="1" applyFill="1" applyBorder="1" applyAlignment="1">
      <alignment horizontal="center" vertical="center" wrapText="1"/>
    </xf>
    <xf numFmtId="4" fontId="13" fillId="4" borderId="23" xfId="2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165" fontId="9" fillId="6" borderId="1" xfId="1" applyNumberFormat="1" applyFont="1" applyFill="1" applyBorder="1" applyAlignment="1" applyProtection="1">
      <alignment horizontal="center" vertical="center"/>
      <protection locked="0"/>
    </xf>
    <xf numFmtId="165" fontId="16" fillId="5" borderId="1" xfId="1" applyNumberFormat="1" applyFont="1" applyFill="1" applyBorder="1" applyAlignment="1" applyProtection="1">
      <alignment horizontal="center" vertical="center" wrapText="1"/>
    </xf>
    <xf numFmtId="0" fontId="23" fillId="9" borderId="1" xfId="0" applyFont="1" applyFill="1" applyBorder="1" applyAlignment="1">
      <alignment horizontal="center" vertical="center"/>
    </xf>
    <xf numFmtId="0" fontId="23" fillId="9" borderId="28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left" vertical="center"/>
    </xf>
    <xf numFmtId="0" fontId="23" fillId="8" borderId="1" xfId="0" applyFont="1" applyFill="1" applyBorder="1" applyAlignment="1">
      <alignment vertical="center"/>
    </xf>
    <xf numFmtId="0" fontId="24" fillId="8" borderId="1" xfId="0" applyFont="1" applyFill="1" applyBorder="1" applyAlignment="1">
      <alignment horizontal="left" vertical="center"/>
    </xf>
    <xf numFmtId="0" fontId="24" fillId="8" borderId="1" xfId="0" applyFont="1" applyFill="1" applyBorder="1" applyAlignment="1">
      <alignment horizontal="center" vertical="center"/>
    </xf>
    <xf numFmtId="0" fontId="23" fillId="9" borderId="29" xfId="0" applyFont="1" applyFill="1" applyBorder="1" applyAlignment="1">
      <alignment horizontal="left" vertical="center"/>
    </xf>
    <xf numFmtId="0" fontId="23" fillId="9" borderId="29" xfId="0" applyFont="1" applyFill="1" applyBorder="1" applyAlignment="1">
      <alignment horizontal="center" vertical="center"/>
    </xf>
    <xf numFmtId="0" fontId="24" fillId="8" borderId="30" xfId="0" applyFont="1" applyFill="1" applyBorder="1" applyAlignment="1">
      <alignment horizontal="center" vertical="center"/>
    </xf>
    <xf numFmtId="165" fontId="0" fillId="8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8" fontId="15" fillId="7" borderId="27" xfId="0" applyNumberFormat="1" applyFont="1" applyFill="1" applyBorder="1" applyAlignment="1">
      <alignment horizontal="center" vertical="center"/>
    </xf>
    <xf numFmtId="8" fontId="15" fillId="7" borderId="25" xfId="0" applyNumberFormat="1" applyFont="1" applyFill="1" applyBorder="1" applyAlignment="1">
      <alignment horizontal="center" vertical="center"/>
    </xf>
    <xf numFmtId="8" fontId="15" fillId="7" borderId="2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wrapText="1"/>
    </xf>
    <xf numFmtId="0" fontId="12" fillId="3" borderId="7" xfId="0" applyFont="1" applyFill="1" applyBorder="1" applyAlignment="1">
      <alignment horizontal="left" wrapText="1"/>
    </xf>
    <xf numFmtId="0" fontId="12" fillId="3" borderId="8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DA5F61EE-D732-4F59-8F6C-696F59556476}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25401</xdr:rowOff>
    </xdr:from>
    <xdr:to>
      <xdr:col>0</xdr:col>
      <xdr:colOff>714375</xdr:colOff>
      <xdr:row>2</xdr:row>
      <xdr:rowOff>1251007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65FC96-5EB0-4DD5-9259-37695A210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3701"/>
          <a:ext cx="714375" cy="1225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2340-E211-40FA-BC7C-FE5CE697A260}">
  <dimension ref="B1:K74"/>
  <sheetViews>
    <sheetView showGridLines="0" tabSelected="1" zoomScale="70" zoomScaleNormal="70" workbookViewId="0">
      <selection activeCell="B10" sqref="B10:F65"/>
    </sheetView>
  </sheetViews>
  <sheetFormatPr baseColWidth="10" defaultRowHeight="14.5" x14ac:dyDescent="0.35"/>
  <cols>
    <col min="2" max="2" width="38.26953125" customWidth="1"/>
    <col min="3" max="3" width="30.7265625" customWidth="1"/>
    <col min="4" max="4" width="56.54296875" customWidth="1"/>
    <col min="5" max="5" width="24.453125" customWidth="1"/>
    <col min="6" max="6" width="26.1796875" customWidth="1"/>
    <col min="7" max="7" width="36.7265625" customWidth="1"/>
    <col min="8" max="8" width="28.1796875" customWidth="1"/>
    <col min="9" max="9" width="26.54296875" customWidth="1"/>
    <col min="10" max="10" width="29.54296875" customWidth="1"/>
    <col min="11" max="11" width="28" customWidth="1"/>
  </cols>
  <sheetData>
    <row r="1" spans="2:11" ht="23.15" customHeight="1" x14ac:dyDescent="0.35">
      <c r="B1" s="44" t="s">
        <v>91</v>
      </c>
      <c r="C1" s="44"/>
      <c r="D1" s="44"/>
      <c r="E1" s="44"/>
      <c r="F1" s="44"/>
      <c r="G1" s="44"/>
      <c r="H1" s="44"/>
      <c r="I1" s="44"/>
      <c r="J1" s="44"/>
      <c r="K1" s="44"/>
    </row>
    <row r="2" spans="2:11" ht="50.15" customHeight="1" x14ac:dyDescent="0.35">
      <c r="B2" s="44" t="s">
        <v>66</v>
      </c>
      <c r="C2" s="44"/>
      <c r="D2" s="44"/>
      <c r="E2" s="44"/>
      <c r="F2" s="44"/>
      <c r="G2" s="44"/>
      <c r="H2" s="44"/>
      <c r="I2" s="44"/>
      <c r="J2" s="44"/>
      <c r="K2" s="44"/>
    </row>
    <row r="4" spans="2:11" ht="32.25" customHeight="1" x14ac:dyDescent="0.35">
      <c r="B4" s="55" t="s">
        <v>0</v>
      </c>
      <c r="C4" s="55"/>
      <c r="D4" s="55"/>
      <c r="E4" s="55"/>
      <c r="F4" s="55"/>
      <c r="G4" s="55"/>
      <c r="H4" s="55"/>
      <c r="I4" s="55"/>
      <c r="J4" s="55"/>
      <c r="K4" s="55"/>
    </row>
    <row r="5" spans="2:11" ht="15" thickBot="1" x14ac:dyDescent="0.4"/>
    <row r="6" spans="2:11" ht="83.25" customHeight="1" thickBot="1" x14ac:dyDescent="0.4">
      <c r="B6" s="56" t="s">
        <v>92</v>
      </c>
      <c r="C6" s="57"/>
      <c r="D6" s="57"/>
      <c r="E6" s="57"/>
      <c r="F6" s="57"/>
      <c r="G6" s="57"/>
      <c r="H6" s="58"/>
      <c r="I6" s="58"/>
      <c r="J6" s="58"/>
      <c r="K6" s="59"/>
    </row>
    <row r="7" spans="2:11" ht="15" thickBot="1" x14ac:dyDescent="0.4"/>
    <row r="8" spans="2:11" ht="16.5" thickBot="1" x14ac:dyDescent="0.5">
      <c r="B8" s="52" t="s">
        <v>57</v>
      </c>
      <c r="C8" s="53"/>
      <c r="D8" s="53"/>
      <c r="E8" s="53"/>
      <c r="F8" s="53"/>
      <c r="G8" s="53"/>
      <c r="H8" s="53"/>
      <c r="I8" s="53"/>
      <c r="J8" s="53"/>
      <c r="K8" s="54"/>
    </row>
    <row r="9" spans="2:11" ht="69" customHeight="1" x14ac:dyDescent="0.35">
      <c r="B9" s="27" t="s">
        <v>2</v>
      </c>
      <c r="C9" s="28" t="s">
        <v>3</v>
      </c>
      <c r="D9" s="28" t="s">
        <v>4</v>
      </c>
      <c r="E9" s="28" t="s">
        <v>21</v>
      </c>
      <c r="F9" s="28" t="s">
        <v>22</v>
      </c>
      <c r="G9" s="28" t="s">
        <v>5</v>
      </c>
      <c r="H9" s="29" t="s">
        <v>67</v>
      </c>
      <c r="I9" s="28" t="s">
        <v>63</v>
      </c>
      <c r="J9" s="28" t="s">
        <v>64</v>
      </c>
      <c r="K9" s="30" t="s">
        <v>65</v>
      </c>
    </row>
    <row r="10" spans="2:11" ht="60.65" customHeight="1" x14ac:dyDescent="0.35">
      <c r="B10" s="34" t="s">
        <v>150</v>
      </c>
      <c r="C10" s="35" t="s">
        <v>68</v>
      </c>
      <c r="D10" s="36" t="s">
        <v>29</v>
      </c>
      <c r="E10" s="34" t="s">
        <v>151</v>
      </c>
      <c r="F10" s="37" t="s">
        <v>116</v>
      </c>
      <c r="G10" s="31"/>
      <c r="H10" s="42">
        <v>100</v>
      </c>
      <c r="I10" s="43">
        <v>12.3</v>
      </c>
      <c r="J10" s="32"/>
      <c r="K10" s="33" t="str">
        <f>IF(AND(J10*100=INT(J10*100),J10&gt;0,J10&lt;=I10),H10*J10,"Oferta Incompleta.Algún precio negativo o igual a cero.")</f>
        <v>Oferta Incompleta.Algún precio negativo o igual a cero.</v>
      </c>
    </row>
    <row r="11" spans="2:11" ht="60.65" customHeight="1" x14ac:dyDescent="0.35">
      <c r="B11" s="34" t="s">
        <v>150</v>
      </c>
      <c r="C11" s="35" t="s">
        <v>69</v>
      </c>
      <c r="D11" s="36" t="s">
        <v>30</v>
      </c>
      <c r="E11" s="34" t="s">
        <v>151</v>
      </c>
      <c r="F11" s="37" t="s">
        <v>116</v>
      </c>
      <c r="G11" s="31"/>
      <c r="H11" s="42">
        <v>150</v>
      </c>
      <c r="I11" s="43">
        <v>12.25</v>
      </c>
      <c r="J11" s="32"/>
      <c r="K11" s="33" t="str">
        <f>IF(AND(J11*100=INT(J11*100),J11&gt;0,J11&lt;=I11),H11*J11,"Oferta Incompleta.Algún precio negativo o igual a cero.")</f>
        <v>Oferta Incompleta.Algún precio negativo o igual a cero.</v>
      </c>
    </row>
    <row r="12" spans="2:11" ht="60.65" customHeight="1" x14ac:dyDescent="0.35">
      <c r="B12" s="34" t="s">
        <v>150</v>
      </c>
      <c r="C12" s="35" t="s">
        <v>70</v>
      </c>
      <c r="D12" s="36" t="s">
        <v>31</v>
      </c>
      <c r="E12" s="34" t="s">
        <v>151</v>
      </c>
      <c r="F12" s="37" t="s">
        <v>116</v>
      </c>
      <c r="G12" s="31"/>
      <c r="H12" s="42">
        <v>50</v>
      </c>
      <c r="I12" s="43">
        <v>13.95</v>
      </c>
      <c r="J12" s="32"/>
      <c r="K12" s="33" t="str">
        <f t="shared" ref="K12:K64" si="0">IF(AND(J12*100=INT(J12*100),J12&gt;0,J12&lt;=I12),H12*J12,"Oferta Incompleta.Algún precio negativo o igual a cero.")</f>
        <v>Oferta Incompleta.Algún precio negativo o igual a cero.</v>
      </c>
    </row>
    <row r="13" spans="2:11" ht="60.65" customHeight="1" x14ac:dyDescent="0.35">
      <c r="B13" s="34" t="s">
        <v>150</v>
      </c>
      <c r="C13" s="35" t="s">
        <v>71</v>
      </c>
      <c r="D13" s="36" t="s">
        <v>32</v>
      </c>
      <c r="E13" s="34" t="s">
        <v>151</v>
      </c>
      <c r="F13" s="37" t="s">
        <v>116</v>
      </c>
      <c r="G13" s="31"/>
      <c r="H13" s="42">
        <v>125</v>
      </c>
      <c r="I13" s="43">
        <v>13.45</v>
      </c>
      <c r="J13" s="32"/>
      <c r="K13" s="33" t="str">
        <f t="shared" si="0"/>
        <v>Oferta Incompleta.Algún precio negativo o igual a cero.</v>
      </c>
    </row>
    <row r="14" spans="2:11" ht="60.65" customHeight="1" x14ac:dyDescent="0.35">
      <c r="B14" s="34" t="s">
        <v>150</v>
      </c>
      <c r="C14" s="35" t="s">
        <v>72</v>
      </c>
      <c r="D14" s="36" t="s">
        <v>33</v>
      </c>
      <c r="E14" s="34" t="s">
        <v>117</v>
      </c>
      <c r="F14" s="37" t="s">
        <v>116</v>
      </c>
      <c r="G14" s="31"/>
      <c r="H14" s="42">
        <v>35</v>
      </c>
      <c r="I14" s="43">
        <v>10.3</v>
      </c>
      <c r="J14" s="32"/>
      <c r="K14" s="33" t="str">
        <f t="shared" si="0"/>
        <v>Oferta Incompleta.Algún precio negativo o igual a cero.</v>
      </c>
    </row>
    <row r="15" spans="2:11" ht="60.65" customHeight="1" x14ac:dyDescent="0.35">
      <c r="B15" s="34" t="s">
        <v>150</v>
      </c>
      <c r="C15" s="35" t="s">
        <v>8</v>
      </c>
      <c r="D15" s="36" t="s">
        <v>33</v>
      </c>
      <c r="E15" s="34" t="s">
        <v>119</v>
      </c>
      <c r="F15" s="37" t="s">
        <v>116</v>
      </c>
      <c r="G15" s="31"/>
      <c r="H15" s="42">
        <v>10</v>
      </c>
      <c r="I15" s="43">
        <v>29</v>
      </c>
      <c r="J15" s="32"/>
      <c r="K15" s="33" t="str">
        <f t="shared" si="0"/>
        <v>Oferta Incompleta.Algún precio negativo o igual a cero.</v>
      </c>
    </row>
    <row r="16" spans="2:11" ht="60.65" customHeight="1" x14ac:dyDescent="0.35">
      <c r="B16" s="34" t="s">
        <v>150</v>
      </c>
      <c r="C16" s="35" t="s">
        <v>9</v>
      </c>
      <c r="D16" s="36" t="s">
        <v>34</v>
      </c>
      <c r="E16" s="34" t="s">
        <v>122</v>
      </c>
      <c r="F16" s="37" t="s">
        <v>116</v>
      </c>
      <c r="G16" s="31"/>
      <c r="H16" s="42">
        <v>20</v>
      </c>
      <c r="I16" s="43">
        <v>10.4</v>
      </c>
      <c r="J16" s="32"/>
      <c r="K16" s="33" t="str">
        <f t="shared" si="0"/>
        <v>Oferta Incompleta.Algún precio negativo o igual a cero.</v>
      </c>
    </row>
    <row r="17" spans="2:11" ht="60.65" customHeight="1" x14ac:dyDescent="0.35">
      <c r="B17" s="34" t="s">
        <v>150</v>
      </c>
      <c r="C17" s="35" t="s">
        <v>10</v>
      </c>
      <c r="D17" s="36" t="s">
        <v>97</v>
      </c>
      <c r="E17" s="34" t="s">
        <v>119</v>
      </c>
      <c r="F17" s="37" t="s">
        <v>116</v>
      </c>
      <c r="G17" s="31"/>
      <c r="H17" s="42">
        <v>15</v>
      </c>
      <c r="I17" s="43">
        <v>29</v>
      </c>
      <c r="J17" s="32"/>
      <c r="K17" s="33" t="str">
        <f t="shared" si="0"/>
        <v>Oferta Incompleta.Algún precio negativo o igual a cero.</v>
      </c>
    </row>
    <row r="18" spans="2:11" ht="60.65" customHeight="1" x14ac:dyDescent="0.35">
      <c r="B18" s="34" t="s">
        <v>150</v>
      </c>
      <c r="C18" s="35" t="s">
        <v>11</v>
      </c>
      <c r="D18" s="36" t="s">
        <v>97</v>
      </c>
      <c r="E18" s="34" t="s">
        <v>120</v>
      </c>
      <c r="F18" s="37" t="s">
        <v>116</v>
      </c>
      <c r="G18" s="31"/>
      <c r="H18" s="42">
        <v>5</v>
      </c>
      <c r="I18" s="43">
        <v>33</v>
      </c>
      <c r="J18" s="32"/>
      <c r="K18" s="33" t="str">
        <f t="shared" si="0"/>
        <v>Oferta Incompleta.Algún precio negativo o igual a cero.</v>
      </c>
    </row>
    <row r="19" spans="2:11" ht="60.65" customHeight="1" x14ac:dyDescent="0.35">
      <c r="B19" s="34" t="s">
        <v>150</v>
      </c>
      <c r="C19" s="35" t="s">
        <v>73</v>
      </c>
      <c r="D19" s="36" t="s">
        <v>97</v>
      </c>
      <c r="E19" s="34" t="s">
        <v>121</v>
      </c>
      <c r="F19" s="37" t="s">
        <v>116</v>
      </c>
      <c r="G19" s="31"/>
      <c r="H19" s="42">
        <v>5</v>
      </c>
      <c r="I19" s="43">
        <v>34</v>
      </c>
      <c r="J19" s="32"/>
      <c r="K19" s="33" t="str">
        <f t="shared" si="0"/>
        <v>Oferta Incompleta.Algún precio negativo o igual a cero.</v>
      </c>
    </row>
    <row r="20" spans="2:11" ht="60.65" customHeight="1" x14ac:dyDescent="0.35">
      <c r="B20" s="34" t="s">
        <v>150</v>
      </c>
      <c r="C20" s="35" t="s">
        <v>74</v>
      </c>
      <c r="D20" s="36" t="s">
        <v>35</v>
      </c>
      <c r="E20" s="34" t="s">
        <v>117</v>
      </c>
      <c r="F20" s="37" t="s">
        <v>116</v>
      </c>
      <c r="G20" s="31"/>
      <c r="H20" s="42">
        <v>60</v>
      </c>
      <c r="I20" s="43">
        <v>9.9</v>
      </c>
      <c r="J20" s="32"/>
      <c r="K20" s="33" t="str">
        <f t="shared" si="0"/>
        <v>Oferta Incompleta.Algún precio negativo o igual a cero.</v>
      </c>
    </row>
    <row r="21" spans="2:11" ht="60.65" customHeight="1" x14ac:dyDescent="0.35">
      <c r="B21" s="34" t="s">
        <v>150</v>
      </c>
      <c r="C21" s="35" t="s">
        <v>75</v>
      </c>
      <c r="D21" s="36" t="s">
        <v>36</v>
      </c>
      <c r="E21" s="34" t="s">
        <v>122</v>
      </c>
      <c r="F21" s="37" t="s">
        <v>116</v>
      </c>
      <c r="G21" s="31"/>
      <c r="H21" s="42">
        <v>20</v>
      </c>
      <c r="I21" s="43">
        <v>11.5</v>
      </c>
      <c r="J21" s="32"/>
      <c r="K21" s="33" t="str">
        <f t="shared" si="0"/>
        <v>Oferta Incompleta.Algún precio negativo o igual a cero.</v>
      </c>
    </row>
    <row r="22" spans="2:11" ht="60.65" customHeight="1" x14ac:dyDescent="0.35">
      <c r="B22" s="34" t="s">
        <v>150</v>
      </c>
      <c r="C22" s="35" t="s">
        <v>12</v>
      </c>
      <c r="D22" s="36" t="s">
        <v>108</v>
      </c>
      <c r="E22" s="34" t="s">
        <v>125</v>
      </c>
      <c r="F22" s="37" t="s">
        <v>116</v>
      </c>
      <c r="G22" s="31"/>
      <c r="H22" s="42">
        <v>5</v>
      </c>
      <c r="I22" s="43">
        <v>29</v>
      </c>
      <c r="J22" s="32"/>
      <c r="K22" s="33" t="str">
        <f t="shared" si="0"/>
        <v>Oferta Incompleta.Algún precio negativo o igual a cero.</v>
      </c>
    </row>
    <row r="23" spans="2:11" ht="60.65" customHeight="1" x14ac:dyDescent="0.35">
      <c r="B23" s="34" t="s">
        <v>150</v>
      </c>
      <c r="C23" s="35" t="s">
        <v>13</v>
      </c>
      <c r="D23" s="36" t="s">
        <v>37</v>
      </c>
      <c r="E23" s="34" t="s">
        <v>151</v>
      </c>
      <c r="F23" s="37" t="s">
        <v>116</v>
      </c>
      <c r="G23" s="31"/>
      <c r="H23" s="42">
        <v>60</v>
      </c>
      <c r="I23" s="43">
        <v>17.2</v>
      </c>
      <c r="J23" s="32"/>
      <c r="K23" s="33" t="str">
        <f t="shared" si="0"/>
        <v>Oferta Incompleta.Algún precio negativo o igual a cero.</v>
      </c>
    </row>
    <row r="24" spans="2:11" ht="60.65" customHeight="1" x14ac:dyDescent="0.35">
      <c r="B24" s="34" t="s">
        <v>150</v>
      </c>
      <c r="C24" s="35" t="s">
        <v>14</v>
      </c>
      <c r="D24" s="36" t="s">
        <v>109</v>
      </c>
      <c r="E24" s="34" t="s">
        <v>126</v>
      </c>
      <c r="F24" s="37" t="s">
        <v>116</v>
      </c>
      <c r="G24" s="31"/>
      <c r="H24" s="42">
        <v>5</v>
      </c>
      <c r="I24" s="43">
        <v>34.6</v>
      </c>
      <c r="J24" s="32"/>
      <c r="K24" s="33" t="str">
        <f t="shared" si="0"/>
        <v>Oferta Incompleta.Algún precio negativo o igual a cero.</v>
      </c>
    </row>
    <row r="25" spans="2:11" ht="60.65" customHeight="1" x14ac:dyDescent="0.35">
      <c r="B25" s="34" t="s">
        <v>150</v>
      </c>
      <c r="C25" s="35" t="s">
        <v>15</v>
      </c>
      <c r="D25" s="36" t="s">
        <v>95</v>
      </c>
      <c r="E25" s="34" t="s">
        <v>115</v>
      </c>
      <c r="F25" s="37" t="s">
        <v>116</v>
      </c>
      <c r="G25" s="31"/>
      <c r="H25" s="42">
        <v>30</v>
      </c>
      <c r="I25" s="43">
        <v>33</v>
      </c>
      <c r="J25" s="32"/>
      <c r="K25" s="33" t="str">
        <f t="shared" si="0"/>
        <v>Oferta Incompleta.Algún precio negativo o igual a cero.</v>
      </c>
    </row>
    <row r="26" spans="2:11" ht="60.65" customHeight="1" x14ac:dyDescent="0.35">
      <c r="B26" s="34" t="s">
        <v>150</v>
      </c>
      <c r="C26" s="35" t="s">
        <v>76</v>
      </c>
      <c r="D26" s="36" t="s">
        <v>55</v>
      </c>
      <c r="E26" s="34" t="s">
        <v>152</v>
      </c>
      <c r="F26" s="37" t="s">
        <v>116</v>
      </c>
      <c r="G26" s="31"/>
      <c r="H26" s="42">
        <v>10</v>
      </c>
      <c r="I26" s="43">
        <v>37.6</v>
      </c>
      <c r="J26" s="32"/>
      <c r="K26" s="33" t="str">
        <f t="shared" si="0"/>
        <v>Oferta Incompleta.Algún precio negativo o igual a cero.</v>
      </c>
    </row>
    <row r="27" spans="2:11" ht="60.65" customHeight="1" x14ac:dyDescent="0.35">
      <c r="B27" s="34" t="s">
        <v>150</v>
      </c>
      <c r="C27" s="35" t="s">
        <v>77</v>
      </c>
      <c r="D27" s="36" t="s">
        <v>53</v>
      </c>
      <c r="E27" s="34" t="s">
        <v>118</v>
      </c>
      <c r="F27" s="37" t="s">
        <v>116</v>
      </c>
      <c r="G27" s="31"/>
      <c r="H27" s="42">
        <v>15</v>
      </c>
      <c r="I27" s="43">
        <v>42</v>
      </c>
      <c r="J27" s="32"/>
      <c r="K27" s="33" t="str">
        <f t="shared" si="0"/>
        <v>Oferta Incompleta.Algún precio negativo o igual a cero.</v>
      </c>
    </row>
    <row r="28" spans="2:11" ht="60.65" customHeight="1" x14ac:dyDescent="0.35">
      <c r="B28" s="34" t="s">
        <v>150</v>
      </c>
      <c r="C28" s="35" t="s">
        <v>16</v>
      </c>
      <c r="D28" s="36" t="s">
        <v>54</v>
      </c>
      <c r="E28" s="34" t="s">
        <v>151</v>
      </c>
      <c r="F28" s="37" t="s">
        <v>116</v>
      </c>
      <c r="G28" s="31"/>
      <c r="H28" s="42">
        <v>25</v>
      </c>
      <c r="I28" s="43">
        <v>37.5</v>
      </c>
      <c r="J28" s="32"/>
      <c r="K28" s="33" t="str">
        <f t="shared" si="0"/>
        <v>Oferta Incompleta.Algún precio negativo o igual a cero.</v>
      </c>
    </row>
    <row r="29" spans="2:11" ht="60.65" customHeight="1" x14ac:dyDescent="0.35">
      <c r="B29" s="34" t="s">
        <v>150</v>
      </c>
      <c r="C29" s="35" t="s">
        <v>78</v>
      </c>
      <c r="D29" s="36" t="s">
        <v>45</v>
      </c>
      <c r="E29" s="34" t="s">
        <v>118</v>
      </c>
      <c r="F29" s="37" t="s">
        <v>116</v>
      </c>
      <c r="G29" s="31"/>
      <c r="H29" s="42">
        <v>15</v>
      </c>
      <c r="I29" s="43">
        <v>26.9</v>
      </c>
      <c r="J29" s="32"/>
      <c r="K29" s="33" t="str">
        <f t="shared" si="0"/>
        <v>Oferta Incompleta.Algún precio negativo o igual a cero.</v>
      </c>
    </row>
    <row r="30" spans="2:11" ht="60.65" customHeight="1" x14ac:dyDescent="0.35">
      <c r="B30" s="34" t="s">
        <v>150</v>
      </c>
      <c r="C30" s="35" t="s">
        <v>79</v>
      </c>
      <c r="D30" s="36" t="s">
        <v>56</v>
      </c>
      <c r="E30" s="34" t="s">
        <v>119</v>
      </c>
      <c r="F30" s="37" t="s">
        <v>116</v>
      </c>
      <c r="G30" s="31"/>
      <c r="H30" s="42">
        <v>15</v>
      </c>
      <c r="I30" s="43">
        <v>42.5</v>
      </c>
      <c r="J30" s="32"/>
      <c r="K30" s="33" t="str">
        <f t="shared" si="0"/>
        <v>Oferta Incompleta.Algún precio negativo o igual a cero.</v>
      </c>
    </row>
    <row r="31" spans="2:11" ht="60.65" customHeight="1" x14ac:dyDescent="0.35">
      <c r="B31" s="34" t="s">
        <v>150</v>
      </c>
      <c r="C31" s="35" t="s">
        <v>80</v>
      </c>
      <c r="D31" s="36" t="s">
        <v>38</v>
      </c>
      <c r="E31" s="34" t="s">
        <v>122</v>
      </c>
      <c r="F31" s="37" t="s">
        <v>116</v>
      </c>
      <c r="G31" s="31"/>
      <c r="H31" s="42">
        <v>15</v>
      </c>
      <c r="I31" s="43">
        <v>18.25</v>
      </c>
      <c r="J31" s="32"/>
      <c r="K31" s="33" t="str">
        <f t="shared" si="0"/>
        <v>Oferta Incompleta.Algún precio negativo o igual a cero.</v>
      </c>
    </row>
    <row r="32" spans="2:11" ht="60.65" customHeight="1" x14ac:dyDescent="0.35">
      <c r="B32" s="34" t="s">
        <v>150</v>
      </c>
      <c r="C32" s="35" t="s">
        <v>17</v>
      </c>
      <c r="D32" s="36" t="s">
        <v>39</v>
      </c>
      <c r="E32" s="34" t="s">
        <v>120</v>
      </c>
      <c r="F32" s="37" t="s">
        <v>116</v>
      </c>
      <c r="G32" s="31"/>
      <c r="H32" s="42">
        <v>150</v>
      </c>
      <c r="I32" s="43">
        <v>27</v>
      </c>
      <c r="J32" s="32"/>
      <c r="K32" s="33" t="str">
        <f t="shared" si="0"/>
        <v>Oferta Incompleta.Algún precio negativo o igual a cero.</v>
      </c>
    </row>
    <row r="33" spans="2:11" ht="60.65" customHeight="1" x14ac:dyDescent="0.35">
      <c r="B33" s="34" t="s">
        <v>150</v>
      </c>
      <c r="C33" s="35" t="s">
        <v>18</v>
      </c>
      <c r="D33" s="36" t="s">
        <v>39</v>
      </c>
      <c r="E33" s="34" t="s">
        <v>117</v>
      </c>
      <c r="F33" s="37" t="s">
        <v>116</v>
      </c>
      <c r="G33" s="31"/>
      <c r="H33" s="42">
        <v>80</v>
      </c>
      <c r="I33" s="43">
        <v>22</v>
      </c>
      <c r="J33" s="32"/>
      <c r="K33" s="33" t="str">
        <f t="shared" si="0"/>
        <v>Oferta Incompleta.Algún precio negativo o igual a cero.</v>
      </c>
    </row>
    <row r="34" spans="2:11" ht="60.65" customHeight="1" x14ac:dyDescent="0.35">
      <c r="B34" s="34" t="s">
        <v>150</v>
      </c>
      <c r="C34" s="35" t="s">
        <v>19</v>
      </c>
      <c r="D34" s="36" t="s">
        <v>40</v>
      </c>
      <c r="E34" s="34" t="s">
        <v>151</v>
      </c>
      <c r="F34" s="37" t="s">
        <v>116</v>
      </c>
      <c r="G34" s="31"/>
      <c r="H34" s="42">
        <v>40</v>
      </c>
      <c r="I34" s="43">
        <v>22</v>
      </c>
      <c r="J34" s="32"/>
      <c r="K34" s="33" t="str">
        <f t="shared" si="0"/>
        <v>Oferta Incompleta.Algún precio negativo o igual a cero.</v>
      </c>
    </row>
    <row r="35" spans="2:11" ht="60.65" customHeight="1" x14ac:dyDescent="0.35">
      <c r="B35" s="34" t="s">
        <v>150</v>
      </c>
      <c r="C35" s="35" t="s">
        <v>20</v>
      </c>
      <c r="D35" s="36" t="s">
        <v>96</v>
      </c>
      <c r="E35" s="34" t="s">
        <v>117</v>
      </c>
      <c r="F35" s="37" t="s">
        <v>116</v>
      </c>
      <c r="G35" s="31"/>
      <c r="H35" s="42">
        <v>20</v>
      </c>
      <c r="I35" s="43">
        <v>64.3</v>
      </c>
      <c r="J35" s="32"/>
      <c r="K35" s="33" t="str">
        <f t="shared" si="0"/>
        <v>Oferta Incompleta.Algún precio negativo o igual a cero.</v>
      </c>
    </row>
    <row r="36" spans="2:11" ht="60.65" customHeight="1" x14ac:dyDescent="0.35">
      <c r="B36" s="34" t="s">
        <v>150</v>
      </c>
      <c r="C36" s="35" t="s">
        <v>81</v>
      </c>
      <c r="D36" s="36" t="s">
        <v>41</v>
      </c>
      <c r="E36" s="34" t="s">
        <v>117</v>
      </c>
      <c r="F36" s="37" t="s">
        <v>116</v>
      </c>
      <c r="G36" s="31"/>
      <c r="H36" s="42">
        <v>10</v>
      </c>
      <c r="I36" s="43">
        <v>28.3</v>
      </c>
      <c r="J36" s="32"/>
      <c r="K36" s="33" t="str">
        <f t="shared" si="0"/>
        <v>Oferta Incompleta.Algún precio negativo o igual a cero.</v>
      </c>
    </row>
    <row r="37" spans="2:11" ht="60.65" customHeight="1" x14ac:dyDescent="0.35">
      <c r="B37" s="34" t="s">
        <v>150</v>
      </c>
      <c r="C37" s="35" t="s">
        <v>82</v>
      </c>
      <c r="D37" s="36" t="s">
        <v>41</v>
      </c>
      <c r="E37" s="34" t="s">
        <v>117</v>
      </c>
      <c r="F37" s="37" t="s">
        <v>116</v>
      </c>
      <c r="G37" s="31"/>
      <c r="H37" s="42">
        <v>5</v>
      </c>
      <c r="I37" s="43">
        <v>75.349999999999994</v>
      </c>
      <c r="J37" s="32"/>
      <c r="K37" s="33" t="str">
        <f t="shared" si="0"/>
        <v>Oferta Incompleta.Algún precio negativo o igual a cero.</v>
      </c>
    </row>
    <row r="38" spans="2:11" ht="60.65" customHeight="1" x14ac:dyDescent="0.35">
      <c r="B38" s="34" t="s">
        <v>150</v>
      </c>
      <c r="C38" s="35" t="s">
        <v>83</v>
      </c>
      <c r="D38" s="36" t="s">
        <v>100</v>
      </c>
      <c r="E38" s="34" t="s">
        <v>122</v>
      </c>
      <c r="F38" s="37" t="s">
        <v>116</v>
      </c>
      <c r="G38" s="31"/>
      <c r="H38" s="42">
        <v>5</v>
      </c>
      <c r="I38" s="43">
        <v>74.45</v>
      </c>
      <c r="J38" s="32"/>
      <c r="K38" s="33" t="str">
        <f t="shared" si="0"/>
        <v>Oferta Incompleta.Algún precio negativo o igual a cero.</v>
      </c>
    </row>
    <row r="39" spans="2:11" ht="60.65" customHeight="1" x14ac:dyDescent="0.35">
      <c r="B39" s="34" t="s">
        <v>150</v>
      </c>
      <c r="C39" s="35" t="s">
        <v>84</v>
      </c>
      <c r="D39" s="36" t="s">
        <v>104</v>
      </c>
      <c r="E39" s="34" t="s">
        <v>117</v>
      </c>
      <c r="F39" s="37" t="s">
        <v>116</v>
      </c>
      <c r="G39" s="31"/>
      <c r="H39" s="42">
        <v>5</v>
      </c>
      <c r="I39" s="43">
        <v>25.6</v>
      </c>
      <c r="J39" s="32"/>
      <c r="K39" s="33" t="str">
        <f t="shared" si="0"/>
        <v>Oferta Incompleta.Algún precio negativo o igual a cero.</v>
      </c>
    </row>
    <row r="40" spans="2:11" ht="60.65" customHeight="1" x14ac:dyDescent="0.35">
      <c r="B40" s="34" t="s">
        <v>150</v>
      </c>
      <c r="C40" s="35" t="s">
        <v>85</v>
      </c>
      <c r="D40" s="36" t="s">
        <v>42</v>
      </c>
      <c r="E40" s="34" t="s">
        <v>152</v>
      </c>
      <c r="F40" s="37" t="s">
        <v>116</v>
      </c>
      <c r="G40" s="31"/>
      <c r="H40" s="42">
        <v>20</v>
      </c>
      <c r="I40" s="43">
        <v>19.2</v>
      </c>
      <c r="J40" s="32"/>
      <c r="K40" s="33" t="str">
        <f t="shared" si="0"/>
        <v>Oferta Incompleta.Algún precio negativo o igual a cero.</v>
      </c>
    </row>
    <row r="41" spans="2:11" ht="60.65" customHeight="1" x14ac:dyDescent="0.35">
      <c r="B41" s="34" t="s">
        <v>150</v>
      </c>
      <c r="C41" s="35" t="s">
        <v>86</v>
      </c>
      <c r="D41" s="36" t="s">
        <v>43</v>
      </c>
      <c r="E41" s="34" t="s">
        <v>117</v>
      </c>
      <c r="F41" s="37" t="s">
        <v>116</v>
      </c>
      <c r="G41" s="31"/>
      <c r="H41" s="42">
        <v>35</v>
      </c>
      <c r="I41" s="43">
        <v>19.3</v>
      </c>
      <c r="J41" s="32"/>
      <c r="K41" s="33" t="str">
        <f t="shared" si="0"/>
        <v>Oferta Incompleta.Algún precio negativo o igual a cero.</v>
      </c>
    </row>
    <row r="42" spans="2:11" ht="60.65" customHeight="1" x14ac:dyDescent="0.35">
      <c r="B42" s="34" t="s">
        <v>150</v>
      </c>
      <c r="C42" s="35" t="s">
        <v>87</v>
      </c>
      <c r="D42" s="36" t="s">
        <v>44</v>
      </c>
      <c r="E42" s="34" t="s">
        <v>117</v>
      </c>
      <c r="F42" s="37" t="s">
        <v>116</v>
      </c>
      <c r="G42" s="31"/>
      <c r="H42" s="42">
        <v>35</v>
      </c>
      <c r="I42" s="43">
        <v>21</v>
      </c>
      <c r="J42" s="32"/>
      <c r="K42" s="33" t="str">
        <f t="shared" si="0"/>
        <v>Oferta Incompleta.Algún precio negativo o igual a cero.</v>
      </c>
    </row>
    <row r="43" spans="2:11" ht="60.65" customHeight="1" x14ac:dyDescent="0.35">
      <c r="B43" s="34" t="s">
        <v>6</v>
      </c>
      <c r="C43" s="35" t="s">
        <v>88</v>
      </c>
      <c r="D43" s="36" t="s">
        <v>110</v>
      </c>
      <c r="E43" s="34" t="s">
        <v>127</v>
      </c>
      <c r="F43" s="37" t="s">
        <v>116</v>
      </c>
      <c r="G43" s="31"/>
      <c r="H43" s="42">
        <v>5</v>
      </c>
      <c r="I43" s="43">
        <v>128.65</v>
      </c>
      <c r="J43" s="32"/>
      <c r="K43" s="33" t="str">
        <f t="shared" si="0"/>
        <v>Oferta Incompleta.Algún precio negativo o igual a cero.</v>
      </c>
    </row>
    <row r="44" spans="2:11" ht="60.65" customHeight="1" x14ac:dyDescent="0.35">
      <c r="B44" s="34" t="s">
        <v>6</v>
      </c>
      <c r="C44" s="35" t="s">
        <v>89</v>
      </c>
      <c r="D44" s="38" t="s">
        <v>113</v>
      </c>
      <c r="E44" s="39" t="s">
        <v>126</v>
      </c>
      <c r="F44" s="37" t="s">
        <v>116</v>
      </c>
      <c r="G44" s="31"/>
      <c r="H44" s="42">
        <v>5</v>
      </c>
      <c r="I44" s="43">
        <v>36</v>
      </c>
      <c r="J44" s="32"/>
      <c r="K44" s="33" t="str">
        <f t="shared" si="0"/>
        <v>Oferta Incompleta.Algún precio negativo o igual a cero.</v>
      </c>
    </row>
    <row r="45" spans="2:11" ht="60.65" customHeight="1" x14ac:dyDescent="0.35">
      <c r="B45" s="34" t="s">
        <v>6</v>
      </c>
      <c r="C45" s="35" t="s">
        <v>129</v>
      </c>
      <c r="D45" s="38" t="s">
        <v>114</v>
      </c>
      <c r="E45" s="39" t="s">
        <v>119</v>
      </c>
      <c r="F45" s="37" t="s">
        <v>116</v>
      </c>
      <c r="G45" s="31"/>
      <c r="H45" s="42">
        <v>5</v>
      </c>
      <c r="I45" s="43">
        <v>27.48</v>
      </c>
      <c r="J45" s="32"/>
      <c r="K45" s="33" t="str">
        <f t="shared" si="0"/>
        <v>Oferta Incompleta.Algún precio negativo o igual a cero.</v>
      </c>
    </row>
    <row r="46" spans="2:11" ht="60.65" customHeight="1" x14ac:dyDescent="0.35">
      <c r="B46" s="34" t="s">
        <v>6</v>
      </c>
      <c r="C46" s="35" t="s">
        <v>130</v>
      </c>
      <c r="D46" s="38" t="s">
        <v>103</v>
      </c>
      <c r="E46" s="39" t="s">
        <v>123</v>
      </c>
      <c r="F46" s="37" t="s">
        <v>116</v>
      </c>
      <c r="G46" s="31"/>
      <c r="H46" s="42">
        <v>5</v>
      </c>
      <c r="I46" s="43">
        <v>24</v>
      </c>
      <c r="J46" s="32"/>
      <c r="K46" s="33" t="str">
        <f t="shared" si="0"/>
        <v>Oferta Incompleta.Algún precio negativo o igual a cero.</v>
      </c>
    </row>
    <row r="47" spans="2:11" ht="60.65" customHeight="1" x14ac:dyDescent="0.35">
      <c r="B47" s="34" t="s">
        <v>6</v>
      </c>
      <c r="C47" s="35" t="s">
        <v>131</v>
      </c>
      <c r="D47" s="36" t="s">
        <v>51</v>
      </c>
      <c r="E47" s="34" t="s">
        <v>26</v>
      </c>
      <c r="F47" s="37" t="s">
        <v>116</v>
      </c>
      <c r="G47" s="31"/>
      <c r="H47" s="42">
        <v>5</v>
      </c>
      <c r="I47" s="43">
        <v>67.099999999999994</v>
      </c>
      <c r="J47" s="32"/>
      <c r="K47" s="33" t="str">
        <f t="shared" si="0"/>
        <v>Oferta Incompleta.Algún precio negativo o igual a cero.</v>
      </c>
    </row>
    <row r="48" spans="2:11" ht="60.65" customHeight="1" x14ac:dyDescent="0.35">
      <c r="B48" s="34" t="s">
        <v>6</v>
      </c>
      <c r="C48" s="35" t="s">
        <v>132</v>
      </c>
      <c r="D48" s="36" t="s">
        <v>52</v>
      </c>
      <c r="E48" s="34" t="s">
        <v>27</v>
      </c>
      <c r="F48" s="37" t="s">
        <v>116</v>
      </c>
      <c r="G48" s="31"/>
      <c r="H48" s="42">
        <v>5</v>
      </c>
      <c r="I48" s="43">
        <v>66.5</v>
      </c>
      <c r="J48" s="32"/>
      <c r="K48" s="33" t="str">
        <f t="shared" si="0"/>
        <v>Oferta Incompleta.Algún precio negativo o igual a cero.</v>
      </c>
    </row>
    <row r="49" spans="2:11" ht="60.65" customHeight="1" x14ac:dyDescent="0.35">
      <c r="B49" s="34" t="s">
        <v>6</v>
      </c>
      <c r="C49" s="35" t="s">
        <v>133</v>
      </c>
      <c r="D49" s="36" t="s">
        <v>99</v>
      </c>
      <c r="E49" s="34" t="s">
        <v>121</v>
      </c>
      <c r="F49" s="37" t="s">
        <v>116</v>
      </c>
      <c r="G49" s="31"/>
      <c r="H49" s="42">
        <v>5</v>
      </c>
      <c r="I49" s="43">
        <v>42.4</v>
      </c>
      <c r="J49" s="32"/>
      <c r="K49" s="33" t="str">
        <f t="shared" si="0"/>
        <v>Oferta Incompleta.Algún precio negativo o igual a cero.</v>
      </c>
    </row>
    <row r="50" spans="2:11" ht="60.65" customHeight="1" x14ac:dyDescent="0.35">
      <c r="B50" s="34" t="s">
        <v>6</v>
      </c>
      <c r="C50" s="35" t="s">
        <v>134</v>
      </c>
      <c r="D50" s="36" t="s">
        <v>98</v>
      </c>
      <c r="E50" s="34" t="s">
        <v>153</v>
      </c>
      <c r="F50" s="37" t="s">
        <v>116</v>
      </c>
      <c r="G50" s="31"/>
      <c r="H50" s="42">
        <v>5</v>
      </c>
      <c r="I50" s="43">
        <v>23.9</v>
      </c>
      <c r="J50" s="32"/>
      <c r="K50" s="33" t="str">
        <f t="shared" si="0"/>
        <v>Oferta Incompleta.Algún precio negativo o igual a cero.</v>
      </c>
    </row>
    <row r="51" spans="2:11" ht="60.65" customHeight="1" x14ac:dyDescent="0.35">
      <c r="B51" s="34" t="s">
        <v>6</v>
      </c>
      <c r="C51" s="35" t="s">
        <v>135</v>
      </c>
      <c r="D51" s="36" t="s">
        <v>35</v>
      </c>
      <c r="E51" s="34" t="s">
        <v>122</v>
      </c>
      <c r="F51" s="37" t="s">
        <v>116</v>
      </c>
      <c r="G51" s="31"/>
      <c r="H51" s="42">
        <v>5</v>
      </c>
      <c r="I51" s="43">
        <v>9.4</v>
      </c>
      <c r="J51" s="32"/>
      <c r="K51" s="33" t="str">
        <f t="shared" si="0"/>
        <v>Oferta Incompleta.Algún precio negativo o igual a cero.</v>
      </c>
    </row>
    <row r="52" spans="2:11" ht="60.65" customHeight="1" x14ac:dyDescent="0.35">
      <c r="B52" s="34" t="s">
        <v>6</v>
      </c>
      <c r="C52" s="35" t="s">
        <v>136</v>
      </c>
      <c r="D52" s="36" t="s">
        <v>106</v>
      </c>
      <c r="E52" s="34" t="s">
        <v>119</v>
      </c>
      <c r="F52" s="37" t="s">
        <v>116</v>
      </c>
      <c r="G52" s="31"/>
      <c r="H52" s="42">
        <v>5</v>
      </c>
      <c r="I52" s="43">
        <v>39</v>
      </c>
      <c r="J52" s="32"/>
      <c r="K52" s="33" t="str">
        <f t="shared" si="0"/>
        <v>Oferta Incompleta.Algún precio negativo o igual a cero.</v>
      </c>
    </row>
    <row r="53" spans="2:11" ht="60.65" customHeight="1" x14ac:dyDescent="0.35">
      <c r="B53" s="34" t="s">
        <v>6</v>
      </c>
      <c r="C53" s="35" t="s">
        <v>137</v>
      </c>
      <c r="D53" s="36" t="s">
        <v>102</v>
      </c>
      <c r="E53" s="34" t="s">
        <v>119</v>
      </c>
      <c r="F53" s="37" t="s">
        <v>116</v>
      </c>
      <c r="G53" s="31"/>
      <c r="H53" s="42">
        <v>5</v>
      </c>
      <c r="I53" s="43">
        <v>29</v>
      </c>
      <c r="J53" s="32"/>
      <c r="K53" s="33" t="str">
        <f t="shared" si="0"/>
        <v>Oferta Incompleta.Algún precio negativo o igual a cero.</v>
      </c>
    </row>
    <row r="54" spans="2:11" ht="60.65" customHeight="1" x14ac:dyDescent="0.35">
      <c r="B54" s="34" t="s">
        <v>6</v>
      </c>
      <c r="C54" s="35" t="s">
        <v>138</v>
      </c>
      <c r="D54" s="36" t="s">
        <v>105</v>
      </c>
      <c r="E54" s="34" t="s">
        <v>154</v>
      </c>
      <c r="F54" s="37" t="s">
        <v>116</v>
      </c>
      <c r="G54" s="31"/>
      <c r="H54" s="42">
        <v>5</v>
      </c>
      <c r="I54" s="43">
        <v>42.16</v>
      </c>
      <c r="J54" s="32"/>
      <c r="K54" s="33" t="str">
        <f t="shared" si="0"/>
        <v>Oferta Incompleta.Algún precio negativo o igual a cero.</v>
      </c>
    </row>
    <row r="55" spans="2:11" ht="60.65" customHeight="1" x14ac:dyDescent="0.35">
      <c r="B55" s="34" t="s">
        <v>6</v>
      </c>
      <c r="C55" s="35" t="s">
        <v>139</v>
      </c>
      <c r="D55" s="38" t="s">
        <v>112</v>
      </c>
      <c r="E55" s="39" t="s">
        <v>155</v>
      </c>
      <c r="F55" s="37" t="s">
        <v>116</v>
      </c>
      <c r="G55" s="31"/>
      <c r="H55" s="42">
        <v>5</v>
      </c>
      <c r="I55" s="43">
        <v>98.3</v>
      </c>
      <c r="J55" s="32"/>
      <c r="K55" s="33" t="str">
        <f t="shared" si="0"/>
        <v>Oferta Incompleta.Algún precio negativo o igual a cero.</v>
      </c>
    </row>
    <row r="56" spans="2:11" ht="60.65" customHeight="1" x14ac:dyDescent="0.35">
      <c r="B56" s="34" t="s">
        <v>6</v>
      </c>
      <c r="C56" s="35" t="s">
        <v>140</v>
      </c>
      <c r="D56" s="36" t="s">
        <v>111</v>
      </c>
      <c r="E56" s="34" t="s">
        <v>128</v>
      </c>
      <c r="F56" s="37" t="s">
        <v>116</v>
      </c>
      <c r="G56" s="31"/>
      <c r="H56" s="42">
        <v>5</v>
      </c>
      <c r="I56" s="43">
        <v>70.900000000000006</v>
      </c>
      <c r="J56" s="32"/>
      <c r="K56" s="33" t="str">
        <f t="shared" si="0"/>
        <v>Oferta Incompleta.Algún precio negativo o igual a cero.</v>
      </c>
    </row>
    <row r="57" spans="2:11" ht="60.65" customHeight="1" x14ac:dyDescent="0.35">
      <c r="B57" s="34" t="s">
        <v>6</v>
      </c>
      <c r="C57" s="35" t="s">
        <v>141</v>
      </c>
      <c r="D57" s="36" t="s">
        <v>45</v>
      </c>
      <c r="E57" s="34" t="s">
        <v>126</v>
      </c>
      <c r="F57" s="37" t="s">
        <v>116</v>
      </c>
      <c r="G57" s="31"/>
      <c r="H57" s="42">
        <v>5</v>
      </c>
      <c r="I57" s="43">
        <v>27.5</v>
      </c>
      <c r="J57" s="32"/>
      <c r="K57" s="33" t="str">
        <f t="shared" si="0"/>
        <v>Oferta Incompleta.Algún precio negativo o igual a cero.</v>
      </c>
    </row>
    <row r="58" spans="2:11" ht="60.65" customHeight="1" x14ac:dyDescent="0.35">
      <c r="B58" s="34" t="s">
        <v>6</v>
      </c>
      <c r="C58" s="35" t="s">
        <v>142</v>
      </c>
      <c r="D58" s="36" t="s">
        <v>46</v>
      </c>
      <c r="E58" s="34" t="s">
        <v>23</v>
      </c>
      <c r="F58" s="37" t="s">
        <v>116</v>
      </c>
      <c r="G58" s="31"/>
      <c r="H58" s="42">
        <v>20</v>
      </c>
      <c r="I58" s="43">
        <v>18.7</v>
      </c>
      <c r="J58" s="32"/>
      <c r="K58" s="33" t="str">
        <f t="shared" si="0"/>
        <v>Oferta Incompleta.Algún precio negativo o igual a cero.</v>
      </c>
    </row>
    <row r="59" spans="2:11" ht="60.65" customHeight="1" x14ac:dyDescent="0.35">
      <c r="B59" s="34" t="s">
        <v>6</v>
      </c>
      <c r="C59" s="35" t="s">
        <v>143</v>
      </c>
      <c r="D59" s="36" t="s">
        <v>101</v>
      </c>
      <c r="E59" s="34" t="s">
        <v>118</v>
      </c>
      <c r="F59" s="37" t="s">
        <v>116</v>
      </c>
      <c r="G59" s="31"/>
      <c r="H59" s="42">
        <v>5</v>
      </c>
      <c r="I59" s="43">
        <v>70</v>
      </c>
      <c r="J59" s="32"/>
      <c r="K59" s="33" t="str">
        <f t="shared" si="0"/>
        <v>Oferta Incompleta.Algún precio negativo o igual a cero.</v>
      </c>
    </row>
    <row r="60" spans="2:11" ht="60.65" customHeight="1" x14ac:dyDescent="0.35">
      <c r="B60" s="34" t="s">
        <v>6</v>
      </c>
      <c r="C60" s="35" t="s">
        <v>144</v>
      </c>
      <c r="D60" s="36" t="s">
        <v>49</v>
      </c>
      <c r="E60" s="34" t="s">
        <v>24</v>
      </c>
      <c r="F60" s="37" t="s">
        <v>116</v>
      </c>
      <c r="G60" s="31"/>
      <c r="H60" s="42">
        <v>5</v>
      </c>
      <c r="I60" s="43">
        <v>57.2</v>
      </c>
      <c r="J60" s="32"/>
      <c r="K60" s="33" t="str">
        <f t="shared" si="0"/>
        <v>Oferta Incompleta.Algún precio negativo o igual a cero.</v>
      </c>
    </row>
    <row r="61" spans="2:11" ht="60.65" customHeight="1" x14ac:dyDescent="0.35">
      <c r="B61" s="34" t="s">
        <v>6</v>
      </c>
      <c r="C61" s="35" t="s">
        <v>145</v>
      </c>
      <c r="D61" s="36" t="s">
        <v>48</v>
      </c>
      <c r="E61" s="34" t="s">
        <v>156</v>
      </c>
      <c r="F61" s="37" t="s">
        <v>116</v>
      </c>
      <c r="G61" s="31"/>
      <c r="H61" s="42">
        <v>40</v>
      </c>
      <c r="I61" s="43">
        <v>22</v>
      </c>
      <c r="J61" s="32"/>
      <c r="K61" s="33" t="str">
        <f t="shared" si="0"/>
        <v>Oferta Incompleta.Algún precio negativo o igual a cero.</v>
      </c>
    </row>
    <row r="62" spans="2:11" ht="60.65" customHeight="1" x14ac:dyDescent="0.35">
      <c r="B62" s="34" t="s">
        <v>6</v>
      </c>
      <c r="C62" s="35" t="s">
        <v>146</v>
      </c>
      <c r="D62" s="36" t="s">
        <v>47</v>
      </c>
      <c r="E62" s="34" t="s">
        <v>153</v>
      </c>
      <c r="F62" s="37" t="s">
        <v>28</v>
      </c>
      <c r="G62" s="31"/>
      <c r="H62" s="42">
        <v>5</v>
      </c>
      <c r="I62" s="43">
        <v>43.9</v>
      </c>
      <c r="J62" s="32"/>
      <c r="K62" s="33" t="str">
        <f t="shared" si="0"/>
        <v>Oferta Incompleta.Algún precio negativo o igual a cero.</v>
      </c>
    </row>
    <row r="63" spans="2:11" ht="60.65" customHeight="1" x14ac:dyDescent="0.35">
      <c r="B63" s="34" t="s">
        <v>6</v>
      </c>
      <c r="C63" s="35" t="s">
        <v>147</v>
      </c>
      <c r="D63" s="36" t="s">
        <v>47</v>
      </c>
      <c r="E63" s="34" t="s">
        <v>124</v>
      </c>
      <c r="F63" s="37" t="s">
        <v>28</v>
      </c>
      <c r="G63" s="31"/>
      <c r="H63" s="42">
        <v>5</v>
      </c>
      <c r="I63" s="43">
        <v>77.400000000000006</v>
      </c>
      <c r="J63" s="32"/>
      <c r="K63" s="33" t="str">
        <f t="shared" si="0"/>
        <v>Oferta Incompleta.Algún precio negativo o igual a cero.</v>
      </c>
    </row>
    <row r="64" spans="2:11" ht="60.65" customHeight="1" x14ac:dyDescent="0.35">
      <c r="B64" s="34" t="s">
        <v>6</v>
      </c>
      <c r="C64" s="35" t="s">
        <v>148</v>
      </c>
      <c r="D64" s="36" t="s">
        <v>50</v>
      </c>
      <c r="E64" s="34" t="s">
        <v>25</v>
      </c>
      <c r="F64" s="37" t="s">
        <v>116</v>
      </c>
      <c r="G64" s="31"/>
      <c r="H64" s="42">
        <v>5</v>
      </c>
      <c r="I64" s="43">
        <v>54.6</v>
      </c>
      <c r="J64" s="32"/>
      <c r="K64" s="33" t="str">
        <f t="shared" si="0"/>
        <v>Oferta Incompleta.Algún precio negativo o igual a cero.</v>
      </c>
    </row>
    <row r="65" spans="2:11" ht="60.65" customHeight="1" x14ac:dyDescent="0.35">
      <c r="B65" s="34" t="s">
        <v>6</v>
      </c>
      <c r="C65" s="35" t="s">
        <v>149</v>
      </c>
      <c r="D65" s="40" t="s">
        <v>107</v>
      </c>
      <c r="E65" s="41" t="s">
        <v>122</v>
      </c>
      <c r="F65" s="37" t="s">
        <v>116</v>
      </c>
      <c r="G65" s="31"/>
      <c r="H65" s="42">
        <v>5</v>
      </c>
      <c r="I65" s="43">
        <v>33.5</v>
      </c>
      <c r="J65" s="32"/>
      <c r="K65" s="33" t="str">
        <f>IF(AND(J65*100=INT(J65*100),J65&gt;0,J65&lt;=I65),H65*J65,"Oferta Incompleta.Algún precio negativo o igual a cero.")</f>
        <v>Oferta Incompleta.Algún precio negativo o igual a cero.</v>
      </c>
    </row>
    <row r="66" spans="2:11" ht="60.65" customHeight="1" x14ac:dyDescent="0.35">
      <c r="B66" s="45" t="s">
        <v>7</v>
      </c>
      <c r="C66" s="46"/>
      <c r="D66" s="46"/>
      <c r="E66" s="46"/>
      <c r="F66" s="46"/>
      <c r="G66" s="47"/>
      <c r="H66" s="48">
        <v>13974.05</v>
      </c>
      <c r="I66" s="49"/>
      <c r="J66" s="49"/>
      <c r="K66" s="50"/>
    </row>
    <row r="67" spans="2:11" ht="16.5" thickBot="1" x14ac:dyDescent="0.5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 ht="98.5" customHeight="1" thickBot="1" x14ac:dyDescent="0.5">
      <c r="B68" s="2" t="s">
        <v>93</v>
      </c>
      <c r="C68" s="15" t="str">
        <f>+IF(COUNTIF(K10:K65,"Oferta Incompleta.Algún precio negativo o igual a cero."),"Oferta Incompleta. Algún Precio Ofertado con más de dos decimales, superior a Precio Máximo por Unidad o menor/igual que cero.",SUM(K10:K65,+H66))</f>
        <v>Oferta Incompleta. Algún Precio Ofertado con más de dos decimales, superior a Precio Máximo por Unidad o menor/igual que cero.</v>
      </c>
      <c r="D68" s="3"/>
      <c r="E68" s="3"/>
      <c r="F68" s="3"/>
      <c r="G68" s="16"/>
      <c r="H68" s="1"/>
      <c r="I68" s="1"/>
      <c r="J68" s="1"/>
      <c r="K68" s="1"/>
    </row>
    <row r="69" spans="2:11" ht="77" customHeight="1" thickBot="1" x14ac:dyDescent="0.5">
      <c r="B69" s="4"/>
      <c r="C69" s="17" t="s">
        <v>1</v>
      </c>
      <c r="D69" s="3"/>
      <c r="E69" s="3"/>
      <c r="F69" s="3"/>
      <c r="G69" s="3"/>
      <c r="H69" s="1"/>
      <c r="I69" s="1"/>
      <c r="J69" s="1"/>
      <c r="K69" s="1"/>
    </row>
    <row r="70" spans="2:11" ht="16" x14ac:dyDescent="0.45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 ht="16" x14ac:dyDescent="0.45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 ht="16" x14ac:dyDescent="0.45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 ht="135.65" customHeight="1" x14ac:dyDescent="0.35">
      <c r="B73" s="51" t="s">
        <v>90</v>
      </c>
      <c r="C73" s="51"/>
      <c r="D73" s="51"/>
      <c r="E73" s="51"/>
      <c r="F73" s="51"/>
      <c r="G73" s="51"/>
      <c r="H73" s="51"/>
      <c r="I73" s="51"/>
      <c r="J73" s="51"/>
      <c r="K73" s="51"/>
    </row>
    <row r="74" spans="2:11" ht="16" x14ac:dyDescent="0.45">
      <c r="B74" s="1"/>
      <c r="C74" s="1"/>
      <c r="D74" s="1"/>
      <c r="E74" s="1"/>
      <c r="F74" s="1"/>
      <c r="G74" s="1"/>
      <c r="H74" s="1"/>
      <c r="I74" s="1"/>
      <c r="J74" s="1"/>
      <c r="K74" s="1"/>
    </row>
  </sheetData>
  <sheetProtection algorithmName="SHA-512" hashValue="rV4CdL70tOmCRqdenAJnHkuRfO0HcHmnwVbGRA82xAbXM9ByHzvqBx4AOGZsaycMU3F/5jdrhWqnNFQi+Qe8ag==" saltValue="Qt4AUo5R8sOpGeAMWF+GSQ==" spinCount="100000" sheet="1" objects="1" scenarios="1"/>
  <sortState xmlns:xlrd2="http://schemas.microsoft.com/office/spreadsheetml/2017/richdata2" ref="B10:K65">
    <sortCondition ref="D10:D65"/>
  </sortState>
  <mergeCells count="8">
    <mergeCell ref="B1:K1"/>
    <mergeCell ref="B66:G66"/>
    <mergeCell ref="H66:K66"/>
    <mergeCell ref="B73:K73"/>
    <mergeCell ref="B8:K8"/>
    <mergeCell ref="B4:K4"/>
    <mergeCell ref="B6:K6"/>
    <mergeCell ref="B2:K2"/>
  </mergeCells>
  <phoneticPr fontId="22" type="noConversion"/>
  <conditionalFormatting sqref="C68">
    <cfRule type="cellIs" dxfId="3" priority="1" operator="equal">
      <formula>#REF!</formula>
    </cfRule>
    <cfRule type="cellIs" dxfId="2" priority="2" operator="equal">
      <formula>#REF!</formula>
    </cfRule>
  </conditionalFormatting>
  <conditionalFormatting sqref="K10:K65">
    <cfRule type="cellIs" dxfId="1" priority="5" operator="equal">
      <formula>#REF!</formula>
    </cfRule>
    <cfRule type="cellIs" dxfId="0" priority="6" operator="equal">
      <formula>#REF!</formula>
    </cfRule>
  </conditionalFormatting>
  <dataValidations count="1">
    <dataValidation type="decimal" allowBlank="1" showInputMessage="1" showErrorMessage="1" error="El importe es 0 o supera precio máximo, revise el precio detallado." sqref="I10:I37" xr:uid="{8B054B79-D508-405B-B5DA-3CDAAF5B7A8C}">
      <formula1>0</formula1>
      <formula2>D10</formula2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23BC-4959-49AD-BBD3-B48A590714C4}">
  <dimension ref="B3:G255"/>
  <sheetViews>
    <sheetView workbookViewId="0">
      <selection activeCell="C6" sqref="C6:C32"/>
    </sheetView>
  </sheetViews>
  <sheetFormatPr baseColWidth="10" defaultRowHeight="14.5" x14ac:dyDescent="0.35"/>
  <cols>
    <col min="3" max="3" width="37.453125" customWidth="1"/>
    <col min="6" max="6" width="17.453125" customWidth="1"/>
    <col min="7" max="7" width="26" customWidth="1"/>
  </cols>
  <sheetData>
    <row r="3" spans="2:7" ht="102" customHeight="1" x14ac:dyDescent="0.35">
      <c r="B3" s="60" t="s">
        <v>94</v>
      </c>
      <c r="C3" s="60"/>
      <c r="D3" s="60"/>
      <c r="E3" s="60"/>
      <c r="F3" s="60"/>
      <c r="G3" s="60"/>
    </row>
    <row r="4" spans="2:7" ht="16.5" thickBot="1" x14ac:dyDescent="0.5">
      <c r="B4" s="1"/>
      <c r="C4" s="1"/>
      <c r="D4" s="1"/>
      <c r="E4" s="1"/>
      <c r="F4" s="1"/>
      <c r="G4" s="1"/>
    </row>
    <row r="5" spans="2:7" ht="16.5" thickBot="1" x14ac:dyDescent="0.5">
      <c r="B5" s="1"/>
      <c r="C5" s="5" t="s">
        <v>58</v>
      </c>
      <c r="D5" s="6" t="s">
        <v>59</v>
      </c>
      <c r="E5" s="6" t="s">
        <v>62</v>
      </c>
      <c r="F5" s="7" t="s">
        <v>61</v>
      </c>
      <c r="G5" s="26" t="s">
        <v>60</v>
      </c>
    </row>
    <row r="6" spans="2:7" ht="16" x14ac:dyDescent="0.45">
      <c r="B6" s="8">
        <v>1</v>
      </c>
      <c r="C6" s="18"/>
      <c r="D6" s="19"/>
      <c r="E6" s="19"/>
      <c r="F6" s="20"/>
      <c r="G6" s="21"/>
    </row>
    <row r="7" spans="2:7" ht="16" x14ac:dyDescent="0.45">
      <c r="B7" s="9">
        <v>2</v>
      </c>
      <c r="C7" s="22"/>
      <c r="D7" s="10"/>
      <c r="E7" s="10"/>
      <c r="F7" s="11"/>
      <c r="G7" s="23"/>
    </row>
    <row r="8" spans="2:7" ht="16" x14ac:dyDescent="0.45">
      <c r="B8" s="9">
        <v>3</v>
      </c>
      <c r="C8" s="22"/>
      <c r="D8" s="10"/>
      <c r="E8" s="10"/>
      <c r="F8" s="11"/>
      <c r="G8" s="23"/>
    </row>
    <row r="9" spans="2:7" ht="16" x14ac:dyDescent="0.45">
      <c r="B9" s="9">
        <v>4</v>
      </c>
      <c r="C9" s="22"/>
      <c r="D9" s="10"/>
      <c r="E9" s="10"/>
      <c r="F9" s="11"/>
      <c r="G9" s="23"/>
    </row>
    <row r="10" spans="2:7" ht="16" x14ac:dyDescent="0.45">
      <c r="B10" s="9">
        <v>5</v>
      </c>
      <c r="C10" s="22"/>
      <c r="D10" s="10"/>
      <c r="E10" s="10"/>
      <c r="F10" s="11"/>
      <c r="G10" s="23"/>
    </row>
    <row r="11" spans="2:7" ht="16" x14ac:dyDescent="0.45">
      <c r="B11" s="9">
        <v>6</v>
      </c>
      <c r="C11" s="22"/>
      <c r="D11" s="10"/>
      <c r="E11" s="10"/>
      <c r="F11" s="11"/>
      <c r="G11" s="23"/>
    </row>
    <row r="12" spans="2:7" ht="16" x14ac:dyDescent="0.45">
      <c r="B12" s="9">
        <v>7</v>
      </c>
      <c r="C12" s="22"/>
      <c r="D12" s="10"/>
      <c r="E12" s="10"/>
      <c r="F12" s="11"/>
      <c r="G12" s="23"/>
    </row>
    <row r="13" spans="2:7" ht="16" x14ac:dyDescent="0.45">
      <c r="B13" s="9">
        <v>8</v>
      </c>
      <c r="C13" s="22"/>
      <c r="D13" s="10"/>
      <c r="E13" s="10"/>
      <c r="F13" s="11"/>
      <c r="G13" s="23"/>
    </row>
    <row r="14" spans="2:7" ht="16" x14ac:dyDescent="0.45">
      <c r="B14" s="9">
        <v>9</v>
      </c>
      <c r="C14" s="22"/>
      <c r="D14" s="10"/>
      <c r="E14" s="10"/>
      <c r="F14" s="11"/>
      <c r="G14" s="23"/>
    </row>
    <row r="15" spans="2:7" ht="16" x14ac:dyDescent="0.45">
      <c r="B15" s="9">
        <v>10</v>
      </c>
      <c r="C15" s="22"/>
      <c r="D15" s="10"/>
      <c r="E15" s="10"/>
      <c r="F15" s="11"/>
      <c r="G15" s="23"/>
    </row>
    <row r="16" spans="2:7" ht="16" x14ac:dyDescent="0.45">
      <c r="B16" s="9">
        <v>11</v>
      </c>
      <c r="C16" s="22"/>
      <c r="D16" s="10"/>
      <c r="E16" s="10"/>
      <c r="F16" s="11"/>
      <c r="G16" s="23"/>
    </row>
    <row r="17" spans="2:7" ht="16" x14ac:dyDescent="0.45">
      <c r="B17" s="9">
        <v>12</v>
      </c>
      <c r="C17" s="22"/>
      <c r="D17" s="10"/>
      <c r="E17" s="10"/>
      <c r="F17" s="11"/>
      <c r="G17" s="23"/>
    </row>
    <row r="18" spans="2:7" ht="16" x14ac:dyDescent="0.45">
      <c r="B18" s="9">
        <v>13</v>
      </c>
      <c r="C18" s="22"/>
      <c r="D18" s="10"/>
      <c r="E18" s="10"/>
      <c r="F18" s="11"/>
      <c r="G18" s="23"/>
    </row>
    <row r="19" spans="2:7" ht="16" x14ac:dyDescent="0.45">
      <c r="B19" s="9">
        <v>14</v>
      </c>
      <c r="C19" s="22"/>
      <c r="D19" s="10"/>
      <c r="E19" s="10"/>
      <c r="F19" s="11"/>
      <c r="G19" s="23"/>
    </row>
    <row r="20" spans="2:7" ht="16" x14ac:dyDescent="0.45">
      <c r="B20" s="9">
        <v>15</v>
      </c>
      <c r="C20" s="22"/>
      <c r="D20" s="10"/>
      <c r="E20" s="10"/>
      <c r="F20" s="11"/>
      <c r="G20" s="23"/>
    </row>
    <row r="21" spans="2:7" ht="16" x14ac:dyDescent="0.45">
      <c r="B21" s="9">
        <v>16</v>
      </c>
      <c r="C21" s="22"/>
      <c r="D21" s="10"/>
      <c r="E21" s="10"/>
      <c r="F21" s="11"/>
      <c r="G21" s="23"/>
    </row>
    <row r="22" spans="2:7" ht="16" x14ac:dyDescent="0.45">
      <c r="B22" s="9">
        <v>17</v>
      </c>
      <c r="C22" s="22"/>
      <c r="D22" s="10"/>
      <c r="E22" s="10"/>
      <c r="F22" s="11"/>
      <c r="G22" s="23"/>
    </row>
    <row r="23" spans="2:7" ht="16" x14ac:dyDescent="0.45">
      <c r="B23" s="9">
        <v>18</v>
      </c>
      <c r="C23" s="22"/>
      <c r="D23" s="10"/>
      <c r="E23" s="10"/>
      <c r="F23" s="11"/>
      <c r="G23" s="23"/>
    </row>
    <row r="24" spans="2:7" ht="16" x14ac:dyDescent="0.45">
      <c r="B24" s="9">
        <v>19</v>
      </c>
      <c r="C24" s="22"/>
      <c r="D24" s="10"/>
      <c r="E24" s="10"/>
      <c r="F24" s="11"/>
      <c r="G24" s="23"/>
    </row>
    <row r="25" spans="2:7" ht="16" x14ac:dyDescent="0.45">
      <c r="B25" s="9">
        <v>20</v>
      </c>
      <c r="C25" s="22"/>
      <c r="D25" s="10"/>
      <c r="E25" s="10"/>
      <c r="F25" s="11"/>
      <c r="G25" s="23"/>
    </row>
    <row r="26" spans="2:7" ht="16" x14ac:dyDescent="0.45">
      <c r="B26" s="9">
        <v>21</v>
      </c>
      <c r="C26" s="22"/>
      <c r="D26" s="10"/>
      <c r="E26" s="10"/>
      <c r="F26" s="11"/>
      <c r="G26" s="23"/>
    </row>
    <row r="27" spans="2:7" ht="16" x14ac:dyDescent="0.45">
      <c r="B27" s="9">
        <v>22</v>
      </c>
      <c r="C27" s="22"/>
      <c r="D27" s="10"/>
      <c r="E27" s="10"/>
      <c r="F27" s="11"/>
      <c r="G27" s="23"/>
    </row>
    <row r="28" spans="2:7" ht="16" x14ac:dyDescent="0.45">
      <c r="B28" s="9">
        <v>23</v>
      </c>
      <c r="C28" s="22"/>
      <c r="D28" s="10"/>
      <c r="E28" s="10"/>
      <c r="F28" s="11"/>
      <c r="G28" s="23"/>
    </row>
    <row r="29" spans="2:7" ht="16" x14ac:dyDescent="0.45">
      <c r="B29" s="9">
        <v>24</v>
      </c>
      <c r="C29" s="22"/>
      <c r="D29" s="10"/>
      <c r="E29" s="10"/>
      <c r="F29" s="11"/>
      <c r="G29" s="23"/>
    </row>
    <row r="30" spans="2:7" ht="16" x14ac:dyDescent="0.45">
      <c r="B30" s="9">
        <v>25</v>
      </c>
      <c r="C30" s="22"/>
      <c r="D30" s="10"/>
      <c r="E30" s="10"/>
      <c r="F30" s="11"/>
      <c r="G30" s="23"/>
    </row>
    <row r="31" spans="2:7" ht="16" x14ac:dyDescent="0.45">
      <c r="B31" s="9">
        <v>26</v>
      </c>
      <c r="C31" s="22"/>
      <c r="D31" s="10"/>
      <c r="E31" s="10"/>
      <c r="F31" s="11"/>
      <c r="G31" s="23"/>
    </row>
    <row r="32" spans="2:7" ht="16" x14ac:dyDescent="0.45">
      <c r="B32" s="9">
        <v>27</v>
      </c>
      <c r="C32" s="22"/>
      <c r="D32" s="10"/>
      <c r="E32" s="10"/>
      <c r="F32" s="11"/>
      <c r="G32" s="23"/>
    </row>
    <row r="33" spans="2:7" ht="16" x14ac:dyDescent="0.45">
      <c r="B33" s="9">
        <v>28</v>
      </c>
      <c r="C33" s="22"/>
      <c r="D33" s="10"/>
      <c r="E33" s="10"/>
      <c r="F33" s="11"/>
      <c r="G33" s="23"/>
    </row>
    <row r="34" spans="2:7" ht="16" x14ac:dyDescent="0.45">
      <c r="B34" s="9">
        <v>29</v>
      </c>
      <c r="C34" s="22"/>
      <c r="D34" s="10"/>
      <c r="E34" s="10"/>
      <c r="F34" s="11"/>
      <c r="G34" s="23"/>
    </row>
    <row r="35" spans="2:7" ht="16" x14ac:dyDescent="0.45">
      <c r="B35" s="9">
        <v>30</v>
      </c>
      <c r="C35" s="22"/>
      <c r="D35" s="10"/>
      <c r="E35" s="10"/>
      <c r="F35" s="11"/>
      <c r="G35" s="23"/>
    </row>
    <row r="36" spans="2:7" ht="16" x14ac:dyDescent="0.45">
      <c r="B36" s="9">
        <v>31</v>
      </c>
      <c r="C36" s="22"/>
      <c r="D36" s="10"/>
      <c r="E36" s="10"/>
      <c r="F36" s="11"/>
      <c r="G36" s="23"/>
    </row>
    <row r="37" spans="2:7" ht="16" x14ac:dyDescent="0.45">
      <c r="B37" s="9">
        <v>32</v>
      </c>
      <c r="C37" s="22"/>
      <c r="D37" s="10"/>
      <c r="E37" s="10"/>
      <c r="F37" s="11"/>
      <c r="G37" s="23"/>
    </row>
    <row r="38" spans="2:7" ht="16" x14ac:dyDescent="0.45">
      <c r="B38" s="9">
        <v>33</v>
      </c>
      <c r="C38" s="22"/>
      <c r="D38" s="10"/>
      <c r="E38" s="10"/>
      <c r="F38" s="11"/>
      <c r="G38" s="23"/>
    </row>
    <row r="39" spans="2:7" ht="16" x14ac:dyDescent="0.45">
      <c r="B39" s="9">
        <v>34</v>
      </c>
      <c r="C39" s="22"/>
      <c r="D39" s="10"/>
      <c r="E39" s="10"/>
      <c r="F39" s="11"/>
      <c r="G39" s="23"/>
    </row>
    <row r="40" spans="2:7" ht="16" x14ac:dyDescent="0.45">
      <c r="B40" s="9">
        <v>35</v>
      </c>
      <c r="C40" s="22"/>
      <c r="D40" s="10"/>
      <c r="E40" s="10"/>
      <c r="F40" s="11"/>
      <c r="G40" s="23"/>
    </row>
    <row r="41" spans="2:7" ht="16" x14ac:dyDescent="0.45">
      <c r="B41" s="9">
        <v>36</v>
      </c>
      <c r="C41" s="22"/>
      <c r="D41" s="10"/>
      <c r="E41" s="10"/>
      <c r="F41" s="11"/>
      <c r="G41" s="23"/>
    </row>
    <row r="42" spans="2:7" ht="16" x14ac:dyDescent="0.45">
      <c r="B42" s="9">
        <v>37</v>
      </c>
      <c r="C42" s="22"/>
      <c r="D42" s="10"/>
      <c r="E42" s="10"/>
      <c r="F42" s="11"/>
      <c r="G42" s="23"/>
    </row>
    <row r="43" spans="2:7" ht="16" x14ac:dyDescent="0.45">
      <c r="B43" s="9">
        <v>38</v>
      </c>
      <c r="C43" s="22"/>
      <c r="D43" s="10"/>
      <c r="E43" s="10"/>
      <c r="F43" s="11"/>
      <c r="G43" s="23"/>
    </row>
    <row r="44" spans="2:7" ht="16" x14ac:dyDescent="0.45">
      <c r="B44" s="9">
        <v>39</v>
      </c>
      <c r="C44" s="22"/>
      <c r="D44" s="10"/>
      <c r="E44" s="10"/>
      <c r="F44" s="11"/>
      <c r="G44" s="23"/>
    </row>
    <row r="45" spans="2:7" ht="16" x14ac:dyDescent="0.45">
      <c r="B45" s="9">
        <v>40</v>
      </c>
      <c r="C45" s="22"/>
      <c r="D45" s="10"/>
      <c r="E45" s="10"/>
      <c r="F45" s="11"/>
      <c r="G45" s="23"/>
    </row>
    <row r="46" spans="2:7" ht="16" x14ac:dyDescent="0.45">
      <c r="B46" s="9">
        <v>41</v>
      </c>
      <c r="C46" s="22"/>
      <c r="D46" s="10"/>
      <c r="E46" s="10"/>
      <c r="F46" s="11"/>
      <c r="G46" s="23"/>
    </row>
    <row r="47" spans="2:7" ht="16" x14ac:dyDescent="0.45">
      <c r="B47" s="9">
        <v>42</v>
      </c>
      <c r="C47" s="22"/>
      <c r="D47" s="10"/>
      <c r="E47" s="10"/>
      <c r="F47" s="11"/>
      <c r="G47" s="23"/>
    </row>
    <row r="48" spans="2:7" ht="16" x14ac:dyDescent="0.45">
      <c r="B48" s="9">
        <v>43</v>
      </c>
      <c r="C48" s="22"/>
      <c r="D48" s="10"/>
      <c r="E48" s="10"/>
      <c r="F48" s="11"/>
      <c r="G48" s="23"/>
    </row>
    <row r="49" spans="2:7" ht="16" x14ac:dyDescent="0.45">
      <c r="B49" s="9">
        <v>44</v>
      </c>
      <c r="C49" s="22"/>
      <c r="D49" s="10"/>
      <c r="E49" s="10"/>
      <c r="F49" s="11"/>
      <c r="G49" s="23"/>
    </row>
    <row r="50" spans="2:7" ht="16" x14ac:dyDescent="0.45">
      <c r="B50" s="9">
        <v>45</v>
      </c>
      <c r="C50" s="22"/>
      <c r="D50" s="10"/>
      <c r="E50" s="10"/>
      <c r="F50" s="11"/>
      <c r="G50" s="23"/>
    </row>
    <row r="51" spans="2:7" ht="16" x14ac:dyDescent="0.45">
      <c r="B51" s="9">
        <v>46</v>
      </c>
      <c r="C51" s="22"/>
      <c r="D51" s="10"/>
      <c r="E51" s="10"/>
      <c r="F51" s="11"/>
      <c r="G51" s="23"/>
    </row>
    <row r="52" spans="2:7" ht="16" x14ac:dyDescent="0.45">
      <c r="B52" s="9">
        <v>47</v>
      </c>
      <c r="C52" s="22"/>
      <c r="D52" s="10"/>
      <c r="E52" s="10"/>
      <c r="F52" s="11"/>
      <c r="G52" s="23"/>
    </row>
    <row r="53" spans="2:7" ht="16" x14ac:dyDescent="0.45">
      <c r="B53" s="9">
        <v>48</v>
      </c>
      <c r="C53" s="22"/>
      <c r="D53" s="10"/>
      <c r="E53" s="10"/>
      <c r="F53" s="11"/>
      <c r="G53" s="23"/>
    </row>
    <row r="54" spans="2:7" ht="16" x14ac:dyDescent="0.45">
      <c r="B54" s="9">
        <v>49</v>
      </c>
      <c r="C54" s="22"/>
      <c r="D54" s="10"/>
      <c r="E54" s="10"/>
      <c r="F54" s="11"/>
      <c r="G54" s="23"/>
    </row>
    <row r="55" spans="2:7" ht="16" x14ac:dyDescent="0.45">
      <c r="B55" s="9">
        <v>50</v>
      </c>
      <c r="C55" s="22"/>
      <c r="D55" s="10"/>
      <c r="E55" s="10"/>
      <c r="F55" s="11"/>
      <c r="G55" s="23"/>
    </row>
    <row r="56" spans="2:7" ht="16" x14ac:dyDescent="0.45">
      <c r="B56" s="9">
        <v>51</v>
      </c>
      <c r="C56" s="22"/>
      <c r="D56" s="10"/>
      <c r="E56" s="10"/>
      <c r="F56" s="11"/>
      <c r="G56" s="23"/>
    </row>
    <row r="57" spans="2:7" ht="16" x14ac:dyDescent="0.45">
      <c r="B57" s="9">
        <v>52</v>
      </c>
      <c r="C57" s="22"/>
      <c r="D57" s="10"/>
      <c r="E57" s="10"/>
      <c r="F57" s="11"/>
      <c r="G57" s="23"/>
    </row>
    <row r="58" spans="2:7" ht="16" x14ac:dyDescent="0.45">
      <c r="B58" s="9">
        <v>53</v>
      </c>
      <c r="C58" s="22"/>
      <c r="D58" s="10"/>
      <c r="E58" s="10"/>
      <c r="F58" s="11"/>
      <c r="G58" s="23"/>
    </row>
    <row r="59" spans="2:7" ht="16" x14ac:dyDescent="0.45">
      <c r="B59" s="9">
        <v>54</v>
      </c>
      <c r="C59" s="22"/>
      <c r="D59" s="10"/>
      <c r="E59" s="10"/>
      <c r="F59" s="11"/>
      <c r="G59" s="23"/>
    </row>
    <row r="60" spans="2:7" ht="16" x14ac:dyDescent="0.45">
      <c r="B60" s="9">
        <v>55</v>
      </c>
      <c r="C60" s="22"/>
      <c r="D60" s="10"/>
      <c r="E60" s="10"/>
      <c r="F60" s="11"/>
      <c r="G60" s="23"/>
    </row>
    <row r="61" spans="2:7" ht="16" x14ac:dyDescent="0.45">
      <c r="B61" s="9">
        <v>56</v>
      </c>
      <c r="C61" s="22"/>
      <c r="D61" s="10"/>
      <c r="E61" s="10"/>
      <c r="F61" s="11"/>
      <c r="G61" s="23"/>
    </row>
    <row r="62" spans="2:7" ht="16" x14ac:dyDescent="0.45">
      <c r="B62" s="9">
        <v>57</v>
      </c>
      <c r="C62" s="22"/>
      <c r="D62" s="10"/>
      <c r="E62" s="10"/>
      <c r="F62" s="11"/>
      <c r="G62" s="23"/>
    </row>
    <row r="63" spans="2:7" ht="16" x14ac:dyDescent="0.45">
      <c r="B63" s="9">
        <v>58</v>
      </c>
      <c r="C63" s="22"/>
      <c r="D63" s="10"/>
      <c r="E63" s="10"/>
      <c r="F63" s="11"/>
      <c r="G63" s="23"/>
    </row>
    <row r="64" spans="2:7" ht="16" x14ac:dyDescent="0.45">
      <c r="B64" s="9">
        <v>59</v>
      </c>
      <c r="C64" s="22"/>
      <c r="D64" s="10"/>
      <c r="E64" s="10"/>
      <c r="F64" s="11"/>
      <c r="G64" s="23"/>
    </row>
    <row r="65" spans="2:7" ht="16" x14ac:dyDescent="0.45">
      <c r="B65" s="9">
        <v>60</v>
      </c>
      <c r="C65" s="22"/>
      <c r="D65" s="10"/>
      <c r="E65" s="10"/>
      <c r="F65" s="11"/>
      <c r="G65" s="23"/>
    </row>
    <row r="66" spans="2:7" ht="16" x14ac:dyDescent="0.45">
      <c r="B66" s="9">
        <v>61</v>
      </c>
      <c r="C66" s="22"/>
      <c r="D66" s="10"/>
      <c r="E66" s="10"/>
      <c r="F66" s="11"/>
      <c r="G66" s="23"/>
    </row>
    <row r="67" spans="2:7" ht="16" x14ac:dyDescent="0.45">
      <c r="B67" s="9">
        <v>62</v>
      </c>
      <c r="C67" s="22"/>
      <c r="D67" s="10"/>
      <c r="E67" s="10"/>
      <c r="F67" s="11"/>
      <c r="G67" s="23"/>
    </row>
    <row r="68" spans="2:7" ht="16" x14ac:dyDescent="0.45">
      <c r="B68" s="9">
        <v>63</v>
      </c>
      <c r="C68" s="22"/>
      <c r="D68" s="10"/>
      <c r="E68" s="10"/>
      <c r="F68" s="11"/>
      <c r="G68" s="23"/>
    </row>
    <row r="69" spans="2:7" ht="16" x14ac:dyDescent="0.45">
      <c r="B69" s="9">
        <v>64</v>
      </c>
      <c r="C69" s="22"/>
      <c r="D69" s="10"/>
      <c r="E69" s="10"/>
      <c r="F69" s="11"/>
      <c r="G69" s="23"/>
    </row>
    <row r="70" spans="2:7" ht="16" x14ac:dyDescent="0.45">
      <c r="B70" s="9">
        <v>65</v>
      </c>
      <c r="C70" s="22"/>
      <c r="D70" s="10"/>
      <c r="E70" s="10"/>
      <c r="F70" s="11"/>
      <c r="G70" s="23"/>
    </row>
    <row r="71" spans="2:7" ht="16" x14ac:dyDescent="0.45">
      <c r="B71" s="9">
        <v>66</v>
      </c>
      <c r="C71" s="22"/>
      <c r="D71" s="10"/>
      <c r="E71" s="10"/>
      <c r="F71" s="11"/>
      <c r="G71" s="23"/>
    </row>
    <row r="72" spans="2:7" ht="16" x14ac:dyDescent="0.45">
      <c r="B72" s="9">
        <v>67</v>
      </c>
      <c r="C72" s="22"/>
      <c r="D72" s="10"/>
      <c r="E72" s="10"/>
      <c r="F72" s="11"/>
      <c r="G72" s="23"/>
    </row>
    <row r="73" spans="2:7" ht="16" x14ac:dyDescent="0.45">
      <c r="B73" s="9">
        <v>68</v>
      </c>
      <c r="C73" s="22"/>
      <c r="D73" s="10"/>
      <c r="E73" s="10"/>
      <c r="F73" s="11"/>
      <c r="G73" s="23"/>
    </row>
    <row r="74" spans="2:7" ht="16" x14ac:dyDescent="0.45">
      <c r="B74" s="9">
        <v>69</v>
      </c>
      <c r="C74" s="22"/>
      <c r="D74" s="10"/>
      <c r="E74" s="10"/>
      <c r="F74" s="11"/>
      <c r="G74" s="23"/>
    </row>
    <row r="75" spans="2:7" ht="16" x14ac:dyDescent="0.45">
      <c r="B75" s="9">
        <v>70</v>
      </c>
      <c r="C75" s="22"/>
      <c r="D75" s="10"/>
      <c r="E75" s="10"/>
      <c r="F75" s="11"/>
      <c r="G75" s="23"/>
    </row>
    <row r="76" spans="2:7" ht="16" x14ac:dyDescent="0.45">
      <c r="B76" s="9">
        <v>71</v>
      </c>
      <c r="C76" s="22"/>
      <c r="D76" s="10"/>
      <c r="E76" s="10"/>
      <c r="F76" s="11"/>
      <c r="G76" s="23"/>
    </row>
    <row r="77" spans="2:7" ht="16" x14ac:dyDescent="0.45">
      <c r="B77" s="9">
        <v>72</v>
      </c>
      <c r="C77" s="22"/>
      <c r="D77" s="10"/>
      <c r="E77" s="10"/>
      <c r="F77" s="11"/>
      <c r="G77" s="23"/>
    </row>
    <row r="78" spans="2:7" ht="16" x14ac:dyDescent="0.45">
      <c r="B78" s="9">
        <v>73</v>
      </c>
      <c r="C78" s="22"/>
      <c r="D78" s="10"/>
      <c r="E78" s="10"/>
      <c r="F78" s="11"/>
      <c r="G78" s="23"/>
    </row>
    <row r="79" spans="2:7" ht="16" x14ac:dyDescent="0.45">
      <c r="B79" s="9">
        <v>74</v>
      </c>
      <c r="C79" s="22"/>
      <c r="D79" s="10"/>
      <c r="E79" s="10"/>
      <c r="F79" s="11"/>
      <c r="G79" s="23"/>
    </row>
    <row r="80" spans="2:7" ht="16" x14ac:dyDescent="0.45">
      <c r="B80" s="9">
        <v>75</v>
      </c>
      <c r="C80" s="22"/>
      <c r="D80" s="10"/>
      <c r="E80" s="10"/>
      <c r="F80" s="11"/>
      <c r="G80" s="23"/>
    </row>
    <row r="81" spans="2:7" ht="16" x14ac:dyDescent="0.45">
      <c r="B81" s="9">
        <v>76</v>
      </c>
      <c r="C81" s="22"/>
      <c r="D81" s="10"/>
      <c r="E81" s="10"/>
      <c r="F81" s="11"/>
      <c r="G81" s="23"/>
    </row>
    <row r="82" spans="2:7" ht="16" x14ac:dyDescent="0.45">
      <c r="B82" s="9">
        <v>77</v>
      </c>
      <c r="C82" s="22"/>
      <c r="D82" s="10"/>
      <c r="E82" s="10"/>
      <c r="F82" s="11"/>
      <c r="G82" s="23"/>
    </row>
    <row r="83" spans="2:7" ht="16" x14ac:dyDescent="0.45">
      <c r="B83" s="9">
        <v>78</v>
      </c>
      <c r="C83" s="22"/>
      <c r="D83" s="10"/>
      <c r="E83" s="10"/>
      <c r="F83" s="11"/>
      <c r="G83" s="23"/>
    </row>
    <row r="84" spans="2:7" ht="16" x14ac:dyDescent="0.45">
      <c r="B84" s="9">
        <v>79</v>
      </c>
      <c r="C84" s="22"/>
      <c r="D84" s="10"/>
      <c r="E84" s="10"/>
      <c r="F84" s="11"/>
      <c r="G84" s="23"/>
    </row>
    <row r="85" spans="2:7" ht="16" x14ac:dyDescent="0.45">
      <c r="B85" s="9">
        <v>80</v>
      </c>
      <c r="C85" s="22"/>
      <c r="D85" s="10"/>
      <c r="E85" s="10"/>
      <c r="F85" s="11"/>
      <c r="G85" s="23"/>
    </row>
    <row r="86" spans="2:7" ht="16" x14ac:dyDescent="0.45">
      <c r="B86" s="9">
        <v>81</v>
      </c>
      <c r="C86" s="22"/>
      <c r="D86" s="10"/>
      <c r="E86" s="10"/>
      <c r="F86" s="11"/>
      <c r="G86" s="23"/>
    </row>
    <row r="87" spans="2:7" ht="16" x14ac:dyDescent="0.45">
      <c r="B87" s="9">
        <v>82</v>
      </c>
      <c r="C87" s="22"/>
      <c r="D87" s="10"/>
      <c r="E87" s="10"/>
      <c r="F87" s="11"/>
      <c r="G87" s="23"/>
    </row>
    <row r="88" spans="2:7" ht="16" x14ac:dyDescent="0.45">
      <c r="B88" s="9">
        <v>83</v>
      </c>
      <c r="C88" s="22"/>
      <c r="D88" s="10"/>
      <c r="E88" s="10"/>
      <c r="F88" s="11"/>
      <c r="G88" s="23"/>
    </row>
    <row r="89" spans="2:7" ht="16" x14ac:dyDescent="0.45">
      <c r="B89" s="9">
        <v>84</v>
      </c>
      <c r="C89" s="22"/>
      <c r="D89" s="10"/>
      <c r="E89" s="10"/>
      <c r="F89" s="11"/>
      <c r="G89" s="23"/>
    </row>
    <row r="90" spans="2:7" ht="16" x14ac:dyDescent="0.45">
      <c r="B90" s="9">
        <v>85</v>
      </c>
      <c r="C90" s="22"/>
      <c r="D90" s="10"/>
      <c r="E90" s="10"/>
      <c r="F90" s="11"/>
      <c r="G90" s="23"/>
    </row>
    <row r="91" spans="2:7" ht="16" x14ac:dyDescent="0.45">
      <c r="B91" s="9">
        <v>86</v>
      </c>
      <c r="C91" s="22"/>
      <c r="D91" s="10"/>
      <c r="E91" s="10"/>
      <c r="F91" s="11"/>
      <c r="G91" s="23"/>
    </row>
    <row r="92" spans="2:7" ht="16" x14ac:dyDescent="0.45">
      <c r="B92" s="9">
        <v>87</v>
      </c>
      <c r="C92" s="22"/>
      <c r="D92" s="10"/>
      <c r="E92" s="10"/>
      <c r="F92" s="11"/>
      <c r="G92" s="23"/>
    </row>
    <row r="93" spans="2:7" ht="16" x14ac:dyDescent="0.45">
      <c r="B93" s="9">
        <v>88</v>
      </c>
      <c r="C93" s="22"/>
      <c r="D93" s="10"/>
      <c r="E93" s="10"/>
      <c r="F93" s="11"/>
      <c r="G93" s="23"/>
    </row>
    <row r="94" spans="2:7" ht="16" x14ac:dyDescent="0.45">
      <c r="B94" s="9">
        <v>89</v>
      </c>
      <c r="C94" s="22"/>
      <c r="D94" s="10"/>
      <c r="E94" s="10"/>
      <c r="F94" s="11"/>
      <c r="G94" s="23"/>
    </row>
    <row r="95" spans="2:7" ht="16" x14ac:dyDescent="0.45">
      <c r="B95" s="9">
        <v>90</v>
      </c>
      <c r="C95" s="22"/>
      <c r="D95" s="10"/>
      <c r="E95" s="10"/>
      <c r="F95" s="11"/>
      <c r="G95" s="23"/>
    </row>
    <row r="96" spans="2:7" ht="16" x14ac:dyDescent="0.45">
      <c r="B96" s="9">
        <v>91</v>
      </c>
      <c r="C96" s="22"/>
      <c r="D96" s="10"/>
      <c r="E96" s="10"/>
      <c r="F96" s="11"/>
      <c r="G96" s="23"/>
    </row>
    <row r="97" spans="2:7" ht="16" x14ac:dyDescent="0.45">
      <c r="B97" s="9">
        <v>92</v>
      </c>
      <c r="C97" s="22"/>
      <c r="D97" s="10"/>
      <c r="E97" s="10"/>
      <c r="F97" s="11"/>
      <c r="G97" s="23"/>
    </row>
    <row r="98" spans="2:7" ht="16" x14ac:dyDescent="0.45">
      <c r="B98" s="9">
        <v>93</v>
      </c>
      <c r="C98" s="22"/>
      <c r="D98" s="10"/>
      <c r="E98" s="10"/>
      <c r="F98" s="11"/>
      <c r="G98" s="23"/>
    </row>
    <row r="99" spans="2:7" ht="16" x14ac:dyDescent="0.45">
      <c r="B99" s="9">
        <v>94</v>
      </c>
      <c r="C99" s="22"/>
      <c r="D99" s="10"/>
      <c r="E99" s="10"/>
      <c r="F99" s="11"/>
      <c r="G99" s="23"/>
    </row>
    <row r="100" spans="2:7" ht="16" x14ac:dyDescent="0.45">
      <c r="B100" s="9">
        <v>95</v>
      </c>
      <c r="C100" s="22"/>
      <c r="D100" s="10"/>
      <c r="E100" s="10"/>
      <c r="F100" s="11"/>
      <c r="G100" s="23"/>
    </row>
    <row r="101" spans="2:7" ht="16" x14ac:dyDescent="0.45">
      <c r="B101" s="9">
        <v>96</v>
      </c>
      <c r="C101" s="22"/>
      <c r="D101" s="10"/>
      <c r="E101" s="10"/>
      <c r="F101" s="11"/>
      <c r="G101" s="23"/>
    </row>
    <row r="102" spans="2:7" ht="16" x14ac:dyDescent="0.45">
      <c r="B102" s="9">
        <v>97</v>
      </c>
      <c r="C102" s="22"/>
      <c r="D102" s="10"/>
      <c r="E102" s="10"/>
      <c r="F102" s="11"/>
      <c r="G102" s="23"/>
    </row>
    <row r="103" spans="2:7" ht="16" x14ac:dyDescent="0.45">
      <c r="B103" s="9">
        <v>98</v>
      </c>
      <c r="C103" s="22"/>
      <c r="D103" s="10"/>
      <c r="E103" s="10"/>
      <c r="F103" s="11"/>
      <c r="G103" s="23"/>
    </row>
    <row r="104" spans="2:7" ht="16" x14ac:dyDescent="0.45">
      <c r="B104" s="9">
        <v>99</v>
      </c>
      <c r="C104" s="22"/>
      <c r="D104" s="10"/>
      <c r="E104" s="10"/>
      <c r="F104" s="11"/>
      <c r="G104" s="23"/>
    </row>
    <row r="105" spans="2:7" ht="16" x14ac:dyDescent="0.45">
      <c r="B105" s="9">
        <v>100</v>
      </c>
      <c r="C105" s="22"/>
      <c r="D105" s="10"/>
      <c r="E105" s="10"/>
      <c r="F105" s="11"/>
      <c r="G105" s="23"/>
    </row>
    <row r="106" spans="2:7" ht="16" x14ac:dyDescent="0.45">
      <c r="B106" s="9">
        <v>101</v>
      </c>
      <c r="C106" s="22"/>
      <c r="D106" s="10"/>
      <c r="E106" s="10"/>
      <c r="F106" s="11"/>
      <c r="G106" s="23"/>
    </row>
    <row r="107" spans="2:7" ht="16" x14ac:dyDescent="0.45">
      <c r="B107" s="9">
        <v>102</v>
      </c>
      <c r="C107" s="22"/>
      <c r="D107" s="10"/>
      <c r="E107" s="10"/>
      <c r="F107" s="11"/>
      <c r="G107" s="23"/>
    </row>
    <row r="108" spans="2:7" ht="16" x14ac:dyDescent="0.45">
      <c r="B108" s="9">
        <v>103</v>
      </c>
      <c r="C108" s="22"/>
      <c r="D108" s="10"/>
      <c r="E108" s="10"/>
      <c r="F108" s="11"/>
      <c r="G108" s="23"/>
    </row>
    <row r="109" spans="2:7" ht="16" x14ac:dyDescent="0.45">
      <c r="B109" s="9">
        <v>104</v>
      </c>
      <c r="C109" s="22"/>
      <c r="D109" s="10"/>
      <c r="E109" s="10"/>
      <c r="F109" s="11"/>
      <c r="G109" s="23"/>
    </row>
    <row r="110" spans="2:7" ht="16" x14ac:dyDescent="0.45">
      <c r="B110" s="9">
        <v>105</v>
      </c>
      <c r="C110" s="22"/>
      <c r="D110" s="10"/>
      <c r="E110" s="10"/>
      <c r="F110" s="11"/>
      <c r="G110" s="23"/>
    </row>
    <row r="111" spans="2:7" ht="16" x14ac:dyDescent="0.45">
      <c r="B111" s="9">
        <v>106</v>
      </c>
      <c r="C111" s="22"/>
      <c r="D111" s="10"/>
      <c r="E111" s="10"/>
      <c r="F111" s="11"/>
      <c r="G111" s="23"/>
    </row>
    <row r="112" spans="2:7" ht="16" x14ac:dyDescent="0.45">
      <c r="B112" s="9">
        <v>107</v>
      </c>
      <c r="C112" s="22"/>
      <c r="D112" s="10"/>
      <c r="E112" s="10"/>
      <c r="F112" s="11"/>
      <c r="G112" s="23"/>
    </row>
    <row r="113" spans="2:7" ht="16" x14ac:dyDescent="0.45">
      <c r="B113" s="9">
        <v>108</v>
      </c>
      <c r="C113" s="22"/>
      <c r="D113" s="10"/>
      <c r="E113" s="10"/>
      <c r="F113" s="11"/>
      <c r="G113" s="23"/>
    </row>
    <row r="114" spans="2:7" ht="16" x14ac:dyDescent="0.45">
      <c r="B114" s="9">
        <v>109</v>
      </c>
      <c r="C114" s="22"/>
      <c r="D114" s="10"/>
      <c r="E114" s="10"/>
      <c r="F114" s="11"/>
      <c r="G114" s="23"/>
    </row>
    <row r="115" spans="2:7" ht="16" x14ac:dyDescent="0.45">
      <c r="B115" s="9">
        <v>110</v>
      </c>
      <c r="C115" s="22"/>
      <c r="D115" s="10"/>
      <c r="E115" s="10"/>
      <c r="F115" s="11"/>
      <c r="G115" s="23"/>
    </row>
    <row r="116" spans="2:7" ht="16" x14ac:dyDescent="0.45">
      <c r="B116" s="9">
        <v>111</v>
      </c>
      <c r="C116" s="22"/>
      <c r="D116" s="10"/>
      <c r="E116" s="10"/>
      <c r="F116" s="11"/>
      <c r="G116" s="23"/>
    </row>
    <row r="117" spans="2:7" ht="16" x14ac:dyDescent="0.45">
      <c r="B117" s="9">
        <v>112</v>
      </c>
      <c r="C117" s="22"/>
      <c r="D117" s="10"/>
      <c r="E117" s="10"/>
      <c r="F117" s="11"/>
      <c r="G117" s="23"/>
    </row>
    <row r="118" spans="2:7" ht="16" x14ac:dyDescent="0.45">
      <c r="B118" s="9">
        <v>113</v>
      </c>
      <c r="C118" s="22"/>
      <c r="D118" s="10"/>
      <c r="E118" s="10"/>
      <c r="F118" s="11"/>
      <c r="G118" s="23"/>
    </row>
    <row r="119" spans="2:7" ht="16" x14ac:dyDescent="0.45">
      <c r="B119" s="9">
        <v>114</v>
      </c>
      <c r="C119" s="22"/>
      <c r="D119" s="10"/>
      <c r="E119" s="10"/>
      <c r="F119" s="11"/>
      <c r="G119" s="23"/>
    </row>
    <row r="120" spans="2:7" ht="16" x14ac:dyDescent="0.45">
      <c r="B120" s="9">
        <v>115</v>
      </c>
      <c r="C120" s="22"/>
      <c r="D120" s="10"/>
      <c r="E120" s="10"/>
      <c r="F120" s="11"/>
      <c r="G120" s="23"/>
    </row>
    <row r="121" spans="2:7" ht="16" x14ac:dyDescent="0.45">
      <c r="B121" s="9">
        <v>116</v>
      </c>
      <c r="C121" s="22"/>
      <c r="D121" s="10"/>
      <c r="E121" s="10"/>
      <c r="F121" s="11"/>
      <c r="G121" s="23"/>
    </row>
    <row r="122" spans="2:7" ht="16" x14ac:dyDescent="0.45">
      <c r="B122" s="9">
        <v>117</v>
      </c>
      <c r="C122" s="22"/>
      <c r="D122" s="10"/>
      <c r="E122" s="10"/>
      <c r="F122" s="11"/>
      <c r="G122" s="23"/>
    </row>
    <row r="123" spans="2:7" ht="16" x14ac:dyDescent="0.45">
      <c r="B123" s="9">
        <v>118</v>
      </c>
      <c r="C123" s="22"/>
      <c r="D123" s="10"/>
      <c r="E123" s="10"/>
      <c r="F123" s="11"/>
      <c r="G123" s="23"/>
    </row>
    <row r="124" spans="2:7" ht="16" x14ac:dyDescent="0.45">
      <c r="B124" s="9">
        <v>119</v>
      </c>
      <c r="C124" s="22"/>
      <c r="D124" s="10"/>
      <c r="E124" s="10"/>
      <c r="F124" s="11"/>
      <c r="G124" s="23"/>
    </row>
    <row r="125" spans="2:7" ht="16" x14ac:dyDescent="0.45">
      <c r="B125" s="9">
        <v>120</v>
      </c>
      <c r="C125" s="22"/>
      <c r="D125" s="10"/>
      <c r="E125" s="10"/>
      <c r="F125" s="11"/>
      <c r="G125" s="23"/>
    </row>
    <row r="126" spans="2:7" ht="16" x14ac:dyDescent="0.45">
      <c r="B126" s="9">
        <v>121</v>
      </c>
      <c r="C126" s="22"/>
      <c r="D126" s="10"/>
      <c r="E126" s="10"/>
      <c r="F126" s="11"/>
      <c r="G126" s="23"/>
    </row>
    <row r="127" spans="2:7" ht="16" x14ac:dyDescent="0.45">
      <c r="B127" s="9">
        <v>122</v>
      </c>
      <c r="C127" s="22"/>
      <c r="D127" s="10"/>
      <c r="E127" s="10"/>
      <c r="F127" s="11"/>
      <c r="G127" s="23"/>
    </row>
    <row r="128" spans="2:7" ht="16" x14ac:dyDescent="0.45">
      <c r="B128" s="9">
        <v>123</v>
      </c>
      <c r="C128" s="22"/>
      <c r="D128" s="10"/>
      <c r="E128" s="10"/>
      <c r="F128" s="11"/>
      <c r="G128" s="23"/>
    </row>
    <row r="129" spans="2:7" ht="16" x14ac:dyDescent="0.45">
      <c r="B129" s="9">
        <v>124</v>
      </c>
      <c r="C129" s="22"/>
      <c r="D129" s="10"/>
      <c r="E129" s="10"/>
      <c r="F129" s="11"/>
      <c r="G129" s="23"/>
    </row>
    <row r="130" spans="2:7" ht="16" x14ac:dyDescent="0.45">
      <c r="B130" s="9">
        <v>125</v>
      </c>
      <c r="C130" s="22"/>
      <c r="D130" s="10"/>
      <c r="E130" s="10"/>
      <c r="F130" s="11"/>
      <c r="G130" s="23"/>
    </row>
    <row r="131" spans="2:7" ht="16" x14ac:dyDescent="0.45">
      <c r="B131" s="9">
        <v>126</v>
      </c>
      <c r="C131" s="22"/>
      <c r="D131" s="10"/>
      <c r="E131" s="10"/>
      <c r="F131" s="11"/>
      <c r="G131" s="23"/>
    </row>
    <row r="132" spans="2:7" ht="16" x14ac:dyDescent="0.45">
      <c r="B132" s="9">
        <v>127</v>
      </c>
      <c r="C132" s="22"/>
      <c r="D132" s="10"/>
      <c r="E132" s="10"/>
      <c r="F132" s="11"/>
      <c r="G132" s="23"/>
    </row>
    <row r="133" spans="2:7" ht="16" x14ac:dyDescent="0.45">
      <c r="B133" s="9">
        <v>128</v>
      </c>
      <c r="C133" s="22"/>
      <c r="D133" s="10"/>
      <c r="E133" s="10"/>
      <c r="F133" s="11"/>
      <c r="G133" s="23"/>
    </row>
    <row r="134" spans="2:7" ht="16" x14ac:dyDescent="0.45">
      <c r="B134" s="9">
        <v>129</v>
      </c>
      <c r="C134" s="22"/>
      <c r="D134" s="10"/>
      <c r="E134" s="10"/>
      <c r="F134" s="11"/>
      <c r="G134" s="23"/>
    </row>
    <row r="135" spans="2:7" ht="16" x14ac:dyDescent="0.45">
      <c r="B135" s="9">
        <v>130</v>
      </c>
      <c r="C135" s="22"/>
      <c r="D135" s="10"/>
      <c r="E135" s="10"/>
      <c r="F135" s="11"/>
      <c r="G135" s="23"/>
    </row>
    <row r="136" spans="2:7" ht="16" x14ac:dyDescent="0.45">
      <c r="B136" s="9">
        <v>131</v>
      </c>
      <c r="C136" s="22"/>
      <c r="D136" s="10"/>
      <c r="E136" s="10"/>
      <c r="F136" s="11"/>
      <c r="G136" s="23"/>
    </row>
    <row r="137" spans="2:7" ht="16" x14ac:dyDescent="0.45">
      <c r="B137" s="9">
        <v>132</v>
      </c>
      <c r="C137" s="22"/>
      <c r="D137" s="10"/>
      <c r="E137" s="10"/>
      <c r="F137" s="11"/>
      <c r="G137" s="23"/>
    </row>
    <row r="138" spans="2:7" ht="16" x14ac:dyDescent="0.45">
      <c r="B138" s="9">
        <v>133</v>
      </c>
      <c r="C138" s="22"/>
      <c r="D138" s="10"/>
      <c r="E138" s="10"/>
      <c r="F138" s="11"/>
      <c r="G138" s="23"/>
    </row>
    <row r="139" spans="2:7" ht="16" x14ac:dyDescent="0.45">
      <c r="B139" s="9">
        <v>134</v>
      </c>
      <c r="C139" s="22"/>
      <c r="D139" s="10"/>
      <c r="E139" s="10"/>
      <c r="F139" s="11"/>
      <c r="G139" s="23"/>
    </row>
    <row r="140" spans="2:7" ht="16" x14ac:dyDescent="0.45">
      <c r="B140" s="9">
        <v>135</v>
      </c>
      <c r="C140" s="22"/>
      <c r="D140" s="10"/>
      <c r="E140" s="10"/>
      <c r="F140" s="11"/>
      <c r="G140" s="23"/>
    </row>
    <row r="141" spans="2:7" ht="16" x14ac:dyDescent="0.45">
      <c r="B141" s="9">
        <v>136</v>
      </c>
      <c r="C141" s="22"/>
      <c r="D141" s="10"/>
      <c r="E141" s="10"/>
      <c r="F141" s="11"/>
      <c r="G141" s="23"/>
    </row>
    <row r="142" spans="2:7" ht="16" x14ac:dyDescent="0.45">
      <c r="B142" s="9">
        <v>137</v>
      </c>
      <c r="C142" s="22"/>
      <c r="D142" s="10"/>
      <c r="E142" s="10"/>
      <c r="F142" s="11"/>
      <c r="G142" s="23"/>
    </row>
    <row r="143" spans="2:7" ht="16" x14ac:dyDescent="0.45">
      <c r="B143" s="9">
        <v>138</v>
      </c>
      <c r="C143" s="22"/>
      <c r="D143" s="10"/>
      <c r="E143" s="10"/>
      <c r="F143" s="11"/>
      <c r="G143" s="23"/>
    </row>
    <row r="144" spans="2:7" ht="16" x14ac:dyDescent="0.45">
      <c r="B144" s="9">
        <v>139</v>
      </c>
      <c r="C144" s="22"/>
      <c r="D144" s="10"/>
      <c r="E144" s="10"/>
      <c r="F144" s="11"/>
      <c r="G144" s="23"/>
    </row>
    <row r="145" spans="2:7" ht="16" x14ac:dyDescent="0.45">
      <c r="B145" s="9">
        <v>140</v>
      </c>
      <c r="C145" s="22"/>
      <c r="D145" s="10"/>
      <c r="E145" s="10"/>
      <c r="F145" s="11"/>
      <c r="G145" s="23"/>
    </row>
    <row r="146" spans="2:7" ht="16" x14ac:dyDescent="0.45">
      <c r="B146" s="9">
        <v>141</v>
      </c>
      <c r="C146" s="22"/>
      <c r="D146" s="10"/>
      <c r="E146" s="10"/>
      <c r="F146" s="11"/>
      <c r="G146" s="23"/>
    </row>
    <row r="147" spans="2:7" ht="16" x14ac:dyDescent="0.45">
      <c r="B147" s="9">
        <v>142</v>
      </c>
      <c r="C147" s="22"/>
      <c r="D147" s="10"/>
      <c r="E147" s="10"/>
      <c r="F147" s="11"/>
      <c r="G147" s="23"/>
    </row>
    <row r="148" spans="2:7" ht="16" x14ac:dyDescent="0.45">
      <c r="B148" s="9">
        <v>143</v>
      </c>
      <c r="C148" s="22"/>
      <c r="D148" s="10"/>
      <c r="E148" s="10"/>
      <c r="F148" s="11"/>
      <c r="G148" s="23"/>
    </row>
    <row r="149" spans="2:7" ht="16" x14ac:dyDescent="0.45">
      <c r="B149" s="9">
        <v>144</v>
      </c>
      <c r="C149" s="22"/>
      <c r="D149" s="10"/>
      <c r="E149" s="10"/>
      <c r="F149" s="11"/>
      <c r="G149" s="23"/>
    </row>
    <row r="150" spans="2:7" ht="16" x14ac:dyDescent="0.45">
      <c r="B150" s="9">
        <v>145</v>
      </c>
      <c r="C150" s="22"/>
      <c r="D150" s="10"/>
      <c r="E150" s="10"/>
      <c r="F150" s="11"/>
      <c r="G150" s="23"/>
    </row>
    <row r="151" spans="2:7" ht="16" x14ac:dyDescent="0.45">
      <c r="B151" s="9">
        <v>146</v>
      </c>
      <c r="C151" s="22"/>
      <c r="D151" s="10"/>
      <c r="E151" s="10"/>
      <c r="F151" s="11"/>
      <c r="G151" s="23"/>
    </row>
    <row r="152" spans="2:7" ht="16" x14ac:dyDescent="0.45">
      <c r="B152" s="9">
        <v>147</v>
      </c>
      <c r="C152" s="22"/>
      <c r="D152" s="10"/>
      <c r="E152" s="10"/>
      <c r="F152" s="11"/>
      <c r="G152" s="23"/>
    </row>
    <row r="153" spans="2:7" ht="16" x14ac:dyDescent="0.45">
      <c r="B153" s="9">
        <v>148</v>
      </c>
      <c r="C153" s="22"/>
      <c r="D153" s="10"/>
      <c r="E153" s="10"/>
      <c r="F153" s="11"/>
      <c r="G153" s="23"/>
    </row>
    <row r="154" spans="2:7" ht="16" x14ac:dyDescent="0.45">
      <c r="B154" s="9">
        <v>149</v>
      </c>
      <c r="C154" s="22"/>
      <c r="D154" s="10"/>
      <c r="E154" s="10"/>
      <c r="F154" s="11"/>
      <c r="G154" s="23"/>
    </row>
    <row r="155" spans="2:7" ht="16" x14ac:dyDescent="0.45">
      <c r="B155" s="9">
        <v>150</v>
      </c>
      <c r="C155" s="22"/>
      <c r="D155" s="10"/>
      <c r="E155" s="10"/>
      <c r="F155" s="11"/>
      <c r="G155" s="23"/>
    </row>
    <row r="156" spans="2:7" ht="16" x14ac:dyDescent="0.45">
      <c r="B156" s="9">
        <v>151</v>
      </c>
      <c r="C156" s="22"/>
      <c r="D156" s="10"/>
      <c r="E156" s="10"/>
      <c r="F156" s="11"/>
      <c r="G156" s="23"/>
    </row>
    <row r="157" spans="2:7" ht="16" x14ac:dyDescent="0.45">
      <c r="B157" s="9">
        <v>152</v>
      </c>
      <c r="C157" s="22"/>
      <c r="D157" s="10"/>
      <c r="E157" s="10"/>
      <c r="F157" s="11"/>
      <c r="G157" s="23"/>
    </row>
    <row r="158" spans="2:7" ht="16" x14ac:dyDescent="0.45">
      <c r="B158" s="9">
        <v>153</v>
      </c>
      <c r="C158" s="22"/>
      <c r="D158" s="10"/>
      <c r="E158" s="10"/>
      <c r="F158" s="11"/>
      <c r="G158" s="23"/>
    </row>
    <row r="159" spans="2:7" ht="16" x14ac:dyDescent="0.45">
      <c r="B159" s="9">
        <v>154</v>
      </c>
      <c r="C159" s="22"/>
      <c r="D159" s="10"/>
      <c r="E159" s="10"/>
      <c r="F159" s="11"/>
      <c r="G159" s="23"/>
    </row>
    <row r="160" spans="2:7" ht="16" x14ac:dyDescent="0.45">
      <c r="B160" s="9">
        <v>155</v>
      </c>
      <c r="C160" s="22"/>
      <c r="D160" s="10"/>
      <c r="E160" s="10"/>
      <c r="F160" s="11"/>
      <c r="G160" s="23"/>
    </row>
    <row r="161" spans="2:7" ht="16" x14ac:dyDescent="0.45">
      <c r="B161" s="9">
        <v>156</v>
      </c>
      <c r="C161" s="22"/>
      <c r="D161" s="10"/>
      <c r="E161" s="10"/>
      <c r="F161" s="11"/>
      <c r="G161" s="23"/>
    </row>
    <row r="162" spans="2:7" ht="16" x14ac:dyDescent="0.45">
      <c r="B162" s="9">
        <v>157</v>
      </c>
      <c r="C162" s="22"/>
      <c r="D162" s="10"/>
      <c r="E162" s="10"/>
      <c r="F162" s="11"/>
      <c r="G162" s="23"/>
    </row>
    <row r="163" spans="2:7" ht="16" x14ac:dyDescent="0.45">
      <c r="B163" s="9">
        <v>158</v>
      </c>
      <c r="C163" s="22"/>
      <c r="D163" s="10"/>
      <c r="E163" s="10"/>
      <c r="F163" s="11"/>
      <c r="G163" s="23"/>
    </row>
    <row r="164" spans="2:7" ht="16" x14ac:dyDescent="0.45">
      <c r="B164" s="9">
        <v>159</v>
      </c>
      <c r="C164" s="22"/>
      <c r="D164" s="10"/>
      <c r="E164" s="10"/>
      <c r="F164" s="11"/>
      <c r="G164" s="23"/>
    </row>
    <row r="165" spans="2:7" ht="16" x14ac:dyDescent="0.45">
      <c r="B165" s="9">
        <v>160</v>
      </c>
      <c r="C165" s="22"/>
      <c r="D165" s="10"/>
      <c r="E165" s="10"/>
      <c r="F165" s="11"/>
      <c r="G165" s="23"/>
    </row>
    <row r="166" spans="2:7" ht="16" x14ac:dyDescent="0.45">
      <c r="B166" s="9">
        <v>161</v>
      </c>
      <c r="C166" s="22"/>
      <c r="D166" s="10"/>
      <c r="E166" s="10"/>
      <c r="F166" s="11"/>
      <c r="G166" s="23"/>
    </row>
    <row r="167" spans="2:7" ht="16" x14ac:dyDescent="0.45">
      <c r="B167" s="9">
        <v>162</v>
      </c>
      <c r="C167" s="22"/>
      <c r="D167" s="10"/>
      <c r="E167" s="10"/>
      <c r="F167" s="11"/>
      <c r="G167" s="23"/>
    </row>
    <row r="168" spans="2:7" ht="16" x14ac:dyDescent="0.45">
      <c r="B168" s="9">
        <v>163</v>
      </c>
      <c r="C168" s="22"/>
      <c r="D168" s="10"/>
      <c r="E168" s="10"/>
      <c r="F168" s="11"/>
      <c r="G168" s="23"/>
    </row>
    <row r="169" spans="2:7" ht="16" x14ac:dyDescent="0.45">
      <c r="B169" s="9">
        <v>164</v>
      </c>
      <c r="C169" s="22"/>
      <c r="D169" s="10"/>
      <c r="E169" s="10"/>
      <c r="F169" s="11"/>
      <c r="G169" s="23"/>
    </row>
    <row r="170" spans="2:7" ht="16" x14ac:dyDescent="0.45">
      <c r="B170" s="9">
        <v>165</v>
      </c>
      <c r="C170" s="22"/>
      <c r="D170" s="10"/>
      <c r="E170" s="10"/>
      <c r="F170" s="11"/>
      <c r="G170" s="23"/>
    </row>
    <row r="171" spans="2:7" ht="16" x14ac:dyDescent="0.45">
      <c r="B171" s="9">
        <v>166</v>
      </c>
      <c r="C171" s="22"/>
      <c r="D171" s="10"/>
      <c r="E171" s="10"/>
      <c r="F171" s="11"/>
      <c r="G171" s="23"/>
    </row>
    <row r="172" spans="2:7" ht="16" x14ac:dyDescent="0.45">
      <c r="B172" s="9">
        <v>167</v>
      </c>
      <c r="C172" s="22"/>
      <c r="D172" s="10"/>
      <c r="E172" s="10"/>
      <c r="F172" s="11"/>
      <c r="G172" s="23"/>
    </row>
    <row r="173" spans="2:7" ht="16" x14ac:dyDescent="0.45">
      <c r="B173" s="9">
        <v>168</v>
      </c>
      <c r="C173" s="22"/>
      <c r="D173" s="10"/>
      <c r="E173" s="10"/>
      <c r="F173" s="11"/>
      <c r="G173" s="23"/>
    </row>
    <row r="174" spans="2:7" ht="16" x14ac:dyDescent="0.45">
      <c r="B174" s="9">
        <v>169</v>
      </c>
      <c r="C174" s="22"/>
      <c r="D174" s="10"/>
      <c r="E174" s="10"/>
      <c r="F174" s="11"/>
      <c r="G174" s="23"/>
    </row>
    <row r="175" spans="2:7" ht="16" x14ac:dyDescent="0.45">
      <c r="B175" s="9">
        <v>170</v>
      </c>
      <c r="C175" s="22"/>
      <c r="D175" s="10"/>
      <c r="E175" s="10"/>
      <c r="F175" s="11"/>
      <c r="G175" s="23"/>
    </row>
    <row r="176" spans="2:7" ht="16" x14ac:dyDescent="0.45">
      <c r="B176" s="9">
        <v>171</v>
      </c>
      <c r="C176" s="22"/>
      <c r="D176" s="10"/>
      <c r="E176" s="10"/>
      <c r="F176" s="11"/>
      <c r="G176" s="23"/>
    </row>
    <row r="177" spans="2:7" ht="16" x14ac:dyDescent="0.45">
      <c r="B177" s="9">
        <v>172</v>
      </c>
      <c r="C177" s="22"/>
      <c r="D177" s="10"/>
      <c r="E177" s="10"/>
      <c r="F177" s="11"/>
      <c r="G177" s="23"/>
    </row>
    <row r="178" spans="2:7" ht="16" x14ac:dyDescent="0.45">
      <c r="B178" s="9">
        <v>173</v>
      </c>
      <c r="C178" s="22"/>
      <c r="D178" s="10"/>
      <c r="E178" s="10"/>
      <c r="F178" s="11"/>
      <c r="G178" s="23"/>
    </row>
    <row r="179" spans="2:7" ht="16" x14ac:dyDescent="0.45">
      <c r="B179" s="9">
        <v>174</v>
      </c>
      <c r="C179" s="22"/>
      <c r="D179" s="10"/>
      <c r="E179" s="10"/>
      <c r="F179" s="11"/>
      <c r="G179" s="23"/>
    </row>
    <row r="180" spans="2:7" ht="16" x14ac:dyDescent="0.45">
      <c r="B180" s="9">
        <v>175</v>
      </c>
      <c r="C180" s="22"/>
      <c r="D180" s="10"/>
      <c r="E180" s="10"/>
      <c r="F180" s="11"/>
      <c r="G180" s="23"/>
    </row>
    <row r="181" spans="2:7" ht="16" x14ac:dyDescent="0.45">
      <c r="B181" s="9">
        <v>176</v>
      </c>
      <c r="C181" s="22"/>
      <c r="D181" s="10"/>
      <c r="E181" s="10"/>
      <c r="F181" s="11"/>
      <c r="G181" s="23"/>
    </row>
    <row r="182" spans="2:7" ht="16" x14ac:dyDescent="0.45">
      <c r="B182" s="9">
        <v>177</v>
      </c>
      <c r="C182" s="22"/>
      <c r="D182" s="10"/>
      <c r="E182" s="10"/>
      <c r="F182" s="11"/>
      <c r="G182" s="23"/>
    </row>
    <row r="183" spans="2:7" ht="16" x14ac:dyDescent="0.45">
      <c r="B183" s="9">
        <v>178</v>
      </c>
      <c r="C183" s="22"/>
      <c r="D183" s="10"/>
      <c r="E183" s="10"/>
      <c r="F183" s="11"/>
      <c r="G183" s="23"/>
    </row>
    <row r="184" spans="2:7" ht="16" x14ac:dyDescent="0.45">
      <c r="B184" s="9">
        <v>179</v>
      </c>
      <c r="C184" s="22"/>
      <c r="D184" s="10"/>
      <c r="E184" s="10"/>
      <c r="F184" s="11"/>
      <c r="G184" s="23"/>
    </row>
    <row r="185" spans="2:7" ht="16" x14ac:dyDescent="0.45">
      <c r="B185" s="9">
        <v>180</v>
      </c>
      <c r="C185" s="22"/>
      <c r="D185" s="10"/>
      <c r="E185" s="10"/>
      <c r="F185" s="11"/>
      <c r="G185" s="23"/>
    </row>
    <row r="186" spans="2:7" ht="16" x14ac:dyDescent="0.45">
      <c r="B186" s="9">
        <v>181</v>
      </c>
      <c r="C186" s="22"/>
      <c r="D186" s="10"/>
      <c r="E186" s="10"/>
      <c r="F186" s="11"/>
      <c r="G186" s="23"/>
    </row>
    <row r="187" spans="2:7" ht="16" x14ac:dyDescent="0.45">
      <c r="B187" s="9">
        <v>182</v>
      </c>
      <c r="C187" s="22"/>
      <c r="D187" s="10"/>
      <c r="E187" s="10"/>
      <c r="F187" s="11"/>
      <c r="G187" s="23"/>
    </row>
    <row r="188" spans="2:7" ht="16" x14ac:dyDescent="0.45">
      <c r="B188" s="9">
        <v>183</v>
      </c>
      <c r="C188" s="22"/>
      <c r="D188" s="10"/>
      <c r="E188" s="10"/>
      <c r="F188" s="11"/>
      <c r="G188" s="23"/>
    </row>
    <row r="189" spans="2:7" ht="16" x14ac:dyDescent="0.45">
      <c r="B189" s="9">
        <v>184</v>
      </c>
      <c r="C189" s="22"/>
      <c r="D189" s="10"/>
      <c r="E189" s="10"/>
      <c r="F189" s="11"/>
      <c r="G189" s="23"/>
    </row>
    <row r="190" spans="2:7" ht="16" x14ac:dyDescent="0.45">
      <c r="B190" s="9">
        <v>185</v>
      </c>
      <c r="C190" s="22"/>
      <c r="D190" s="10"/>
      <c r="E190" s="10"/>
      <c r="F190" s="11"/>
      <c r="G190" s="23"/>
    </row>
    <row r="191" spans="2:7" ht="16" x14ac:dyDescent="0.45">
      <c r="B191" s="9">
        <v>186</v>
      </c>
      <c r="C191" s="22"/>
      <c r="D191" s="10"/>
      <c r="E191" s="10"/>
      <c r="F191" s="11"/>
      <c r="G191" s="23"/>
    </row>
    <row r="192" spans="2:7" ht="16" x14ac:dyDescent="0.45">
      <c r="B192" s="9">
        <v>187</v>
      </c>
      <c r="C192" s="22"/>
      <c r="D192" s="10"/>
      <c r="E192" s="10"/>
      <c r="F192" s="11"/>
      <c r="G192" s="23"/>
    </row>
    <row r="193" spans="2:7" ht="16" x14ac:dyDescent="0.45">
      <c r="B193" s="9">
        <v>188</v>
      </c>
      <c r="C193" s="22"/>
      <c r="D193" s="10"/>
      <c r="E193" s="10"/>
      <c r="F193" s="11"/>
      <c r="G193" s="23"/>
    </row>
    <row r="194" spans="2:7" ht="16" x14ac:dyDescent="0.45">
      <c r="B194" s="9">
        <v>189</v>
      </c>
      <c r="C194" s="22"/>
      <c r="D194" s="10"/>
      <c r="E194" s="10"/>
      <c r="F194" s="11"/>
      <c r="G194" s="23"/>
    </row>
    <row r="195" spans="2:7" ht="16" x14ac:dyDescent="0.45">
      <c r="B195" s="9">
        <v>190</v>
      </c>
      <c r="C195" s="22"/>
      <c r="D195" s="10"/>
      <c r="E195" s="10"/>
      <c r="F195" s="11"/>
      <c r="G195" s="23"/>
    </row>
    <row r="196" spans="2:7" ht="16" x14ac:dyDescent="0.45">
      <c r="B196" s="9">
        <v>191</v>
      </c>
      <c r="C196" s="22"/>
      <c r="D196" s="10"/>
      <c r="E196" s="10"/>
      <c r="F196" s="11"/>
      <c r="G196" s="23"/>
    </row>
    <row r="197" spans="2:7" ht="16" x14ac:dyDescent="0.45">
      <c r="B197" s="9">
        <v>192</v>
      </c>
      <c r="C197" s="22"/>
      <c r="D197" s="10"/>
      <c r="E197" s="10"/>
      <c r="F197" s="11"/>
      <c r="G197" s="23"/>
    </row>
    <row r="198" spans="2:7" ht="16" x14ac:dyDescent="0.45">
      <c r="B198" s="9">
        <v>193</v>
      </c>
      <c r="C198" s="22"/>
      <c r="D198" s="10"/>
      <c r="E198" s="10"/>
      <c r="F198" s="11"/>
      <c r="G198" s="23"/>
    </row>
    <row r="199" spans="2:7" ht="16" x14ac:dyDescent="0.45">
      <c r="B199" s="9">
        <v>194</v>
      </c>
      <c r="C199" s="22"/>
      <c r="D199" s="10"/>
      <c r="E199" s="10"/>
      <c r="F199" s="11"/>
      <c r="G199" s="23"/>
    </row>
    <row r="200" spans="2:7" ht="16" x14ac:dyDescent="0.45">
      <c r="B200" s="9">
        <v>195</v>
      </c>
      <c r="C200" s="22"/>
      <c r="D200" s="10"/>
      <c r="E200" s="10"/>
      <c r="F200" s="11"/>
      <c r="G200" s="23"/>
    </row>
    <row r="201" spans="2:7" ht="16" x14ac:dyDescent="0.45">
      <c r="B201" s="9">
        <v>196</v>
      </c>
      <c r="C201" s="22"/>
      <c r="D201" s="10"/>
      <c r="E201" s="10"/>
      <c r="F201" s="11"/>
      <c r="G201" s="23"/>
    </row>
    <row r="202" spans="2:7" ht="16" x14ac:dyDescent="0.45">
      <c r="B202" s="9">
        <v>197</v>
      </c>
      <c r="C202" s="22"/>
      <c r="D202" s="10"/>
      <c r="E202" s="10"/>
      <c r="F202" s="11"/>
      <c r="G202" s="23"/>
    </row>
    <row r="203" spans="2:7" ht="16" x14ac:dyDescent="0.45">
      <c r="B203" s="9">
        <v>198</v>
      </c>
      <c r="C203" s="22"/>
      <c r="D203" s="10"/>
      <c r="E203" s="10"/>
      <c r="F203" s="11"/>
      <c r="G203" s="23"/>
    </row>
    <row r="204" spans="2:7" ht="16" x14ac:dyDescent="0.45">
      <c r="B204" s="9">
        <v>199</v>
      </c>
      <c r="C204" s="22"/>
      <c r="D204" s="10"/>
      <c r="E204" s="10"/>
      <c r="F204" s="11"/>
      <c r="G204" s="23"/>
    </row>
    <row r="205" spans="2:7" ht="16" x14ac:dyDescent="0.45">
      <c r="B205" s="9">
        <v>200</v>
      </c>
      <c r="C205" s="22"/>
      <c r="D205" s="10"/>
      <c r="E205" s="10"/>
      <c r="F205" s="11"/>
      <c r="G205" s="23"/>
    </row>
    <row r="206" spans="2:7" ht="16" x14ac:dyDescent="0.45">
      <c r="B206" s="9">
        <v>201</v>
      </c>
      <c r="C206" s="22"/>
      <c r="D206" s="10"/>
      <c r="E206" s="10"/>
      <c r="F206" s="11"/>
      <c r="G206" s="23"/>
    </row>
    <row r="207" spans="2:7" ht="16" x14ac:dyDescent="0.45">
      <c r="B207" s="9">
        <v>202</v>
      </c>
      <c r="C207" s="22"/>
      <c r="D207" s="10"/>
      <c r="E207" s="10"/>
      <c r="F207" s="11"/>
      <c r="G207" s="23"/>
    </row>
    <row r="208" spans="2:7" ht="16" x14ac:dyDescent="0.45">
      <c r="B208" s="9">
        <v>203</v>
      </c>
      <c r="C208" s="22"/>
      <c r="D208" s="10"/>
      <c r="E208" s="10"/>
      <c r="F208" s="11"/>
      <c r="G208" s="23"/>
    </row>
    <row r="209" spans="2:7" ht="16" x14ac:dyDescent="0.45">
      <c r="B209" s="9">
        <v>204</v>
      </c>
      <c r="C209" s="22"/>
      <c r="D209" s="10"/>
      <c r="E209" s="10"/>
      <c r="F209" s="11"/>
      <c r="G209" s="23"/>
    </row>
    <row r="210" spans="2:7" ht="16" x14ac:dyDescent="0.45">
      <c r="B210" s="9">
        <v>205</v>
      </c>
      <c r="C210" s="22"/>
      <c r="D210" s="10"/>
      <c r="E210" s="10"/>
      <c r="F210" s="11"/>
      <c r="G210" s="23"/>
    </row>
    <row r="211" spans="2:7" ht="16" x14ac:dyDescent="0.45">
      <c r="B211" s="9">
        <v>206</v>
      </c>
      <c r="C211" s="22"/>
      <c r="D211" s="10"/>
      <c r="E211" s="10"/>
      <c r="F211" s="11"/>
      <c r="G211" s="23"/>
    </row>
    <row r="212" spans="2:7" ht="16" x14ac:dyDescent="0.45">
      <c r="B212" s="9">
        <v>207</v>
      </c>
      <c r="C212" s="22"/>
      <c r="D212" s="10"/>
      <c r="E212" s="10"/>
      <c r="F212" s="11"/>
      <c r="G212" s="23"/>
    </row>
    <row r="213" spans="2:7" ht="16" x14ac:dyDescent="0.45">
      <c r="B213" s="9">
        <v>208</v>
      </c>
      <c r="C213" s="22"/>
      <c r="D213" s="10"/>
      <c r="E213" s="10"/>
      <c r="F213" s="11"/>
      <c r="G213" s="23"/>
    </row>
    <row r="214" spans="2:7" ht="16" x14ac:dyDescent="0.45">
      <c r="B214" s="9">
        <v>209</v>
      </c>
      <c r="C214" s="22"/>
      <c r="D214" s="10"/>
      <c r="E214" s="10"/>
      <c r="F214" s="11"/>
      <c r="G214" s="23"/>
    </row>
    <row r="215" spans="2:7" ht="16" x14ac:dyDescent="0.45">
      <c r="B215" s="9">
        <v>210</v>
      </c>
      <c r="C215" s="22"/>
      <c r="D215" s="10"/>
      <c r="E215" s="10"/>
      <c r="F215" s="11"/>
      <c r="G215" s="23"/>
    </row>
    <row r="216" spans="2:7" ht="16" x14ac:dyDescent="0.45">
      <c r="B216" s="9">
        <v>211</v>
      </c>
      <c r="C216" s="22"/>
      <c r="D216" s="10"/>
      <c r="E216" s="10"/>
      <c r="F216" s="11"/>
      <c r="G216" s="23"/>
    </row>
    <row r="217" spans="2:7" ht="16" x14ac:dyDescent="0.45">
      <c r="B217" s="9">
        <v>212</v>
      </c>
      <c r="C217" s="22"/>
      <c r="D217" s="10"/>
      <c r="E217" s="10"/>
      <c r="F217" s="11"/>
      <c r="G217" s="23"/>
    </row>
    <row r="218" spans="2:7" ht="16" x14ac:dyDescent="0.45">
      <c r="B218" s="9">
        <v>213</v>
      </c>
      <c r="C218" s="22"/>
      <c r="D218" s="10"/>
      <c r="E218" s="10"/>
      <c r="F218" s="11"/>
      <c r="G218" s="23"/>
    </row>
    <row r="219" spans="2:7" ht="16" x14ac:dyDescent="0.45">
      <c r="B219" s="9">
        <v>214</v>
      </c>
      <c r="C219" s="22"/>
      <c r="D219" s="10"/>
      <c r="E219" s="10"/>
      <c r="F219" s="11"/>
      <c r="G219" s="23"/>
    </row>
    <row r="220" spans="2:7" ht="16" x14ac:dyDescent="0.45">
      <c r="B220" s="9">
        <v>215</v>
      </c>
      <c r="C220" s="22"/>
      <c r="D220" s="10"/>
      <c r="E220" s="10"/>
      <c r="F220" s="11"/>
      <c r="G220" s="23"/>
    </row>
    <row r="221" spans="2:7" ht="16" x14ac:dyDescent="0.45">
      <c r="B221" s="9">
        <v>216</v>
      </c>
      <c r="C221" s="22"/>
      <c r="D221" s="10"/>
      <c r="E221" s="10"/>
      <c r="F221" s="11"/>
      <c r="G221" s="23"/>
    </row>
    <row r="222" spans="2:7" ht="16" x14ac:dyDescent="0.45">
      <c r="B222" s="9">
        <v>217</v>
      </c>
      <c r="C222" s="22"/>
      <c r="D222" s="10"/>
      <c r="E222" s="10"/>
      <c r="F222" s="11"/>
      <c r="G222" s="23"/>
    </row>
    <row r="223" spans="2:7" ht="16" x14ac:dyDescent="0.45">
      <c r="B223" s="9">
        <v>218</v>
      </c>
      <c r="C223" s="22"/>
      <c r="D223" s="10"/>
      <c r="E223" s="10"/>
      <c r="F223" s="11"/>
      <c r="G223" s="23"/>
    </row>
    <row r="224" spans="2:7" ht="16" x14ac:dyDescent="0.45">
      <c r="B224" s="9">
        <v>219</v>
      </c>
      <c r="C224" s="22"/>
      <c r="D224" s="10"/>
      <c r="E224" s="10"/>
      <c r="F224" s="11"/>
      <c r="G224" s="23"/>
    </row>
    <row r="225" spans="2:7" ht="16" x14ac:dyDescent="0.45">
      <c r="B225" s="9">
        <v>220</v>
      </c>
      <c r="C225" s="22"/>
      <c r="D225" s="10"/>
      <c r="E225" s="10"/>
      <c r="F225" s="11"/>
      <c r="G225" s="23"/>
    </row>
    <row r="226" spans="2:7" ht="16" x14ac:dyDescent="0.45">
      <c r="B226" s="9">
        <v>221</v>
      </c>
      <c r="C226" s="22"/>
      <c r="D226" s="10"/>
      <c r="E226" s="10"/>
      <c r="F226" s="11"/>
      <c r="G226" s="23"/>
    </row>
    <row r="227" spans="2:7" ht="16" x14ac:dyDescent="0.45">
      <c r="B227" s="9">
        <v>222</v>
      </c>
      <c r="C227" s="22"/>
      <c r="D227" s="10"/>
      <c r="E227" s="10"/>
      <c r="F227" s="11"/>
      <c r="G227" s="23"/>
    </row>
    <row r="228" spans="2:7" ht="16" x14ac:dyDescent="0.45">
      <c r="B228" s="9">
        <v>223</v>
      </c>
      <c r="C228" s="22"/>
      <c r="D228" s="10"/>
      <c r="E228" s="10"/>
      <c r="F228" s="11"/>
      <c r="G228" s="23"/>
    </row>
    <row r="229" spans="2:7" ht="16" x14ac:dyDescent="0.45">
      <c r="B229" s="9">
        <v>224</v>
      </c>
      <c r="C229" s="22"/>
      <c r="D229" s="10"/>
      <c r="E229" s="10"/>
      <c r="F229" s="11"/>
      <c r="G229" s="23"/>
    </row>
    <row r="230" spans="2:7" ht="16" x14ac:dyDescent="0.45">
      <c r="B230" s="9">
        <v>225</v>
      </c>
      <c r="C230" s="22"/>
      <c r="D230" s="10"/>
      <c r="E230" s="10"/>
      <c r="F230" s="11"/>
      <c r="G230" s="23"/>
    </row>
    <row r="231" spans="2:7" ht="16" x14ac:dyDescent="0.45">
      <c r="B231" s="9">
        <v>226</v>
      </c>
      <c r="C231" s="22"/>
      <c r="D231" s="10"/>
      <c r="E231" s="10"/>
      <c r="F231" s="11"/>
      <c r="G231" s="23"/>
    </row>
    <row r="232" spans="2:7" ht="16" x14ac:dyDescent="0.45">
      <c r="B232" s="9">
        <v>227</v>
      </c>
      <c r="C232" s="22"/>
      <c r="D232" s="10"/>
      <c r="E232" s="10"/>
      <c r="F232" s="11"/>
      <c r="G232" s="23"/>
    </row>
    <row r="233" spans="2:7" ht="16" x14ac:dyDescent="0.45">
      <c r="B233" s="9">
        <v>228</v>
      </c>
      <c r="C233" s="22"/>
      <c r="D233" s="10"/>
      <c r="E233" s="10"/>
      <c r="F233" s="11"/>
      <c r="G233" s="23"/>
    </row>
    <row r="234" spans="2:7" ht="16" x14ac:dyDescent="0.45">
      <c r="B234" s="9">
        <v>229</v>
      </c>
      <c r="C234" s="22"/>
      <c r="D234" s="10"/>
      <c r="E234" s="10"/>
      <c r="F234" s="11"/>
      <c r="G234" s="23"/>
    </row>
    <row r="235" spans="2:7" ht="16" x14ac:dyDescent="0.45">
      <c r="B235" s="9">
        <v>230</v>
      </c>
      <c r="C235" s="22"/>
      <c r="D235" s="10"/>
      <c r="E235" s="10"/>
      <c r="F235" s="11"/>
      <c r="G235" s="23"/>
    </row>
    <row r="236" spans="2:7" ht="16" x14ac:dyDescent="0.45">
      <c r="B236" s="9">
        <v>231</v>
      </c>
      <c r="C236" s="22"/>
      <c r="D236" s="10"/>
      <c r="E236" s="10"/>
      <c r="F236" s="11"/>
      <c r="G236" s="23"/>
    </row>
    <row r="237" spans="2:7" ht="16" x14ac:dyDescent="0.45">
      <c r="B237" s="9">
        <v>232</v>
      </c>
      <c r="C237" s="22"/>
      <c r="D237" s="10"/>
      <c r="E237" s="10"/>
      <c r="F237" s="11"/>
      <c r="G237" s="23"/>
    </row>
    <row r="238" spans="2:7" ht="16" x14ac:dyDescent="0.45">
      <c r="B238" s="9">
        <v>233</v>
      </c>
      <c r="C238" s="22"/>
      <c r="D238" s="10"/>
      <c r="E238" s="10"/>
      <c r="F238" s="11"/>
      <c r="G238" s="23"/>
    </row>
    <row r="239" spans="2:7" ht="16" x14ac:dyDescent="0.45">
      <c r="B239" s="9">
        <v>234</v>
      </c>
      <c r="C239" s="22"/>
      <c r="D239" s="10"/>
      <c r="E239" s="10"/>
      <c r="F239" s="11"/>
      <c r="G239" s="23"/>
    </row>
    <row r="240" spans="2:7" ht="16" x14ac:dyDescent="0.45">
      <c r="B240" s="9">
        <v>235</v>
      </c>
      <c r="C240" s="22"/>
      <c r="D240" s="10"/>
      <c r="E240" s="10"/>
      <c r="F240" s="11"/>
      <c r="G240" s="23"/>
    </row>
    <row r="241" spans="2:7" ht="16" x14ac:dyDescent="0.45">
      <c r="B241" s="9">
        <v>236</v>
      </c>
      <c r="C241" s="22"/>
      <c r="D241" s="10"/>
      <c r="E241" s="10"/>
      <c r="F241" s="11"/>
      <c r="G241" s="23"/>
    </row>
    <row r="242" spans="2:7" ht="16" x14ac:dyDescent="0.45">
      <c r="B242" s="9">
        <v>237</v>
      </c>
      <c r="C242" s="22"/>
      <c r="D242" s="10"/>
      <c r="E242" s="10"/>
      <c r="F242" s="11"/>
      <c r="G242" s="23"/>
    </row>
    <row r="243" spans="2:7" ht="16" x14ac:dyDescent="0.45">
      <c r="B243" s="9">
        <v>238</v>
      </c>
      <c r="C243" s="22"/>
      <c r="D243" s="10"/>
      <c r="E243" s="10"/>
      <c r="F243" s="11"/>
      <c r="G243" s="23"/>
    </row>
    <row r="244" spans="2:7" ht="16" x14ac:dyDescent="0.45">
      <c r="B244" s="9">
        <v>239</v>
      </c>
      <c r="C244" s="22"/>
      <c r="D244" s="10"/>
      <c r="E244" s="10"/>
      <c r="F244" s="11"/>
      <c r="G244" s="23"/>
    </row>
    <row r="245" spans="2:7" ht="16" x14ac:dyDescent="0.45">
      <c r="B245" s="9">
        <v>240</v>
      </c>
      <c r="C245" s="22"/>
      <c r="D245" s="10"/>
      <c r="E245" s="10"/>
      <c r="F245" s="11"/>
      <c r="G245" s="23"/>
    </row>
    <row r="246" spans="2:7" ht="16" x14ac:dyDescent="0.45">
      <c r="B246" s="9">
        <v>241</v>
      </c>
      <c r="C246" s="22"/>
      <c r="D246" s="10"/>
      <c r="E246" s="10"/>
      <c r="F246" s="11"/>
      <c r="G246" s="23"/>
    </row>
    <row r="247" spans="2:7" ht="16" x14ac:dyDescent="0.45">
      <c r="B247" s="9">
        <v>242</v>
      </c>
      <c r="C247" s="22"/>
      <c r="D247" s="10"/>
      <c r="E247" s="10"/>
      <c r="F247" s="11"/>
      <c r="G247" s="23"/>
    </row>
    <row r="248" spans="2:7" ht="16" x14ac:dyDescent="0.45">
      <c r="B248" s="9">
        <v>243</v>
      </c>
      <c r="C248" s="22"/>
      <c r="D248" s="10"/>
      <c r="E248" s="10"/>
      <c r="F248" s="11"/>
      <c r="G248" s="23"/>
    </row>
    <row r="249" spans="2:7" ht="16" x14ac:dyDescent="0.45">
      <c r="B249" s="9">
        <v>244</v>
      </c>
      <c r="C249" s="22"/>
      <c r="D249" s="10"/>
      <c r="E249" s="10"/>
      <c r="F249" s="11"/>
      <c r="G249" s="23"/>
    </row>
    <row r="250" spans="2:7" ht="16" x14ac:dyDescent="0.45">
      <c r="B250" s="9">
        <v>245</v>
      </c>
      <c r="C250" s="22"/>
      <c r="D250" s="10"/>
      <c r="E250" s="10"/>
      <c r="F250" s="11"/>
      <c r="G250" s="23"/>
    </row>
    <row r="251" spans="2:7" ht="16" x14ac:dyDescent="0.45">
      <c r="B251" s="9">
        <v>246</v>
      </c>
      <c r="C251" s="22"/>
      <c r="D251" s="10"/>
      <c r="E251" s="10"/>
      <c r="F251" s="11"/>
      <c r="G251" s="23"/>
    </row>
    <row r="252" spans="2:7" ht="16" x14ac:dyDescent="0.45">
      <c r="B252" s="9">
        <v>247</v>
      </c>
      <c r="C252" s="22"/>
      <c r="D252" s="10"/>
      <c r="E252" s="10"/>
      <c r="F252" s="11"/>
      <c r="G252" s="23"/>
    </row>
    <row r="253" spans="2:7" ht="16" x14ac:dyDescent="0.45">
      <c r="B253" s="9">
        <v>248</v>
      </c>
      <c r="C253" s="22"/>
      <c r="D253" s="10"/>
      <c r="E253" s="10"/>
      <c r="F253" s="11"/>
      <c r="G253" s="23"/>
    </row>
    <row r="254" spans="2:7" ht="16" x14ac:dyDescent="0.45">
      <c r="B254" s="9">
        <v>249</v>
      </c>
      <c r="C254" s="22"/>
      <c r="D254" s="10"/>
      <c r="E254" s="10"/>
      <c r="F254" s="11"/>
      <c r="G254" s="23"/>
    </row>
    <row r="255" spans="2:7" ht="16.5" thickBot="1" x14ac:dyDescent="0.5">
      <c r="B255" s="12">
        <v>250</v>
      </c>
      <c r="C255" s="24"/>
      <c r="D255" s="13"/>
      <c r="E255" s="13"/>
      <c r="F255" s="14"/>
      <c r="G255" s="25"/>
    </row>
  </sheetData>
  <sheetProtection algorithmName="SHA-512" hashValue="5QUsw2EYwuY8Dl8cP2OEKSI3msA7saHZBjzpbQy+HlNwhiG8M45fsBLZtRG75XpUOT8KUFT0ArPIQHyEz9vDWA==" saltValue="QOd3dlTSRKjJ2L40lPcrGA==" spinCount="100000" sheet="1" objects="1" scenarios="1"/>
  <mergeCells count="1">
    <mergeCell ref="B3:G3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ECONÓMICA</vt:lpstr>
      <vt:lpstr>LISTADO COMPLETO DE ARTICULOS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de Diego Arenal, María</cp:lastModifiedBy>
  <dcterms:created xsi:type="dcterms:W3CDTF">2023-06-06T09:52:55Z</dcterms:created>
  <dcterms:modified xsi:type="dcterms:W3CDTF">2026-02-19T11:49:25Z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2025-03-17T17:27:55Z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e5eff0f9-dcbd-46cf-9bd2-bf908f2fd077</vt:lpwstr>
  </property>
  <property fmtid="{D5CDD505-2E9C-101B-9397-08002B2CF9AE}" pid="8" name="MSIP_Label_2c0a8209-6590-4cef-adb7-80fa47675d6e_ContentBits">
    <vt:lpwstr>2</vt:lpwstr>
  </property>
</Properties>
</file>